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/>
  <mc:AlternateContent xmlns:mc="http://schemas.openxmlformats.org/markup-compatibility/2006">
    <mc:Choice Requires="x15">
      <x15ac:absPath xmlns:x15ac="http://schemas.microsoft.com/office/spreadsheetml/2010/11/ac" url="C:\Users\Anna Oleszak\Desktop\Program ubezpieczeniowy\2026\Gmina Nekla przetarg\"/>
    </mc:Choice>
  </mc:AlternateContent>
  <xr:revisionPtr revIDLastSave="90" documentId="8_{11025308-A750-4FFF-87AA-77BDBA51C6CC}" xr6:coauthVersionLast="47" xr6:coauthVersionMax="47" xr10:uidLastSave="{ADD327A9-D676-445F-8D13-B8532D268984}"/>
  <bookViews>
    <workbookView xWindow="-120" yWindow="-120" windowWidth="29040" windowHeight="15840" tabRatio="817" xr2:uid="{E658F676-1A3D-445B-83AA-7788202BA5C1}"/>
  </bookViews>
  <sheets>
    <sheet name="Program" sheetId="8" r:id="rId1"/>
    <sheet name="zalacznik_1_budynki" sheetId="1" r:id="rId2"/>
    <sheet name="zalacznik_2_sprzęt" sheetId="2" r:id="rId3"/>
    <sheet name="Zalacznik_3_mienie" sheetId="3" r:id="rId4"/>
    <sheet name="Zalacznik_4_pojazdy" sheetId="4" r:id="rId5"/>
    <sheet name="Załacznik_5_zabezpieczenia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8" l="1"/>
  <c r="C14" i="8"/>
  <c r="C74" i="2"/>
  <c r="C32" i="8" s="1"/>
  <c r="D62" i="2"/>
  <c r="C30" i="8" s="1"/>
  <c r="D52" i="2"/>
  <c r="D35" i="2"/>
  <c r="C28" i="8" s="1"/>
  <c r="D21" i="2"/>
  <c r="C15" i="8"/>
  <c r="C17" i="8"/>
  <c r="C8" i="8"/>
  <c r="B18" i="3"/>
  <c r="C29" i="8" l="1"/>
  <c r="D38" i="2"/>
  <c r="C31" i="8"/>
  <c r="C33" i="8" s="1"/>
  <c r="D66" i="2"/>
</calcChain>
</file>

<file path=xl/sharedStrings.xml><?xml version="1.0" encoding="utf-8"?>
<sst xmlns="http://schemas.openxmlformats.org/spreadsheetml/2006/main" count="347" uniqueCount="255">
  <si>
    <t>PROGRAM UBEZPIECZENIOWY</t>
  </si>
  <si>
    <t>dla Gminy Nekla</t>
  </si>
  <si>
    <t>przetarg 2027</t>
  </si>
  <si>
    <t>jednostka: Zespół Szkół w Zasutowie</t>
  </si>
  <si>
    <t>Zakres ubezpieczenia</t>
  </si>
  <si>
    <t>Przedmiot ubezpieczenia</t>
  </si>
  <si>
    <t>Wartość przedmiotów ubezpieczenia</t>
  </si>
  <si>
    <t>Mienie od wszystkich ryzyk</t>
  </si>
  <si>
    <t>Budynki i budowle wg Załacznika nr 1</t>
  </si>
  <si>
    <t>RAZEM</t>
  </si>
  <si>
    <t>Wyposażenie gr. 4 wg Załącznika nr 3</t>
  </si>
  <si>
    <t>niskocenne</t>
  </si>
  <si>
    <t>Zbiory biblioteczne  wg zał. 3</t>
  </si>
  <si>
    <t>Mienie pracownicze</t>
  </si>
  <si>
    <t>Limity kradzieżowe</t>
  </si>
  <si>
    <t>zgodnie z SWZ</t>
  </si>
  <si>
    <t>Sprzęt elektroniczny</t>
  </si>
  <si>
    <t>Sprzęt stacjonarny</t>
  </si>
  <si>
    <t>Sprzęt stacjonarny powyżej 5 lat</t>
  </si>
  <si>
    <t>Sprzęt przenośny</t>
  </si>
  <si>
    <t>Sprzęt przenośny powyżej 5 lat</t>
  </si>
  <si>
    <t>Oprogramowanie</t>
  </si>
  <si>
    <t>Odpowiedzialność cywilna</t>
  </si>
  <si>
    <t>OC z działalności + klauzule</t>
  </si>
  <si>
    <t>Załącznik nr 1</t>
  </si>
  <si>
    <t>Nazwa jednostki organizacyjnej:</t>
  </si>
  <si>
    <t>Zespół Szkół im. JanaPawła II w Zasutowie</t>
  </si>
  <si>
    <t>Wykaz budynków i Budowli</t>
  </si>
  <si>
    <t>(wszystkich posiadanych,użytkowanych i/lub administrowanych ze wskazaniem w kolumnie „lokalizacja” własności osób trzecich oraz z wyraźnym zaznaczeniem obiektów nieużytkowanych lub przewidzianych do rozbiórki)</t>
  </si>
  <si>
    <t>BUDYNKI</t>
  </si>
  <si>
    <t>materiał</t>
  </si>
  <si>
    <t>L.p</t>
  </si>
  <si>
    <t>przeznaczenie budynku</t>
  </si>
  <si>
    <t>Rok budowy</t>
  </si>
  <si>
    <t>Wartość początkowa brutto</t>
  </si>
  <si>
    <r>
      <t>powierzchnia użytkowa w m</t>
    </r>
    <r>
      <rPr>
        <b/>
        <sz val="10"/>
        <rFont val="Segoe UI"/>
        <charset val="1"/>
      </rPr>
      <t>²</t>
    </r>
  </si>
  <si>
    <t>lokalizacja (adres)</t>
  </si>
  <si>
    <t>czy obiekt posiada sprawne urządzenia odgromowe</t>
  </si>
  <si>
    <t>ścian</t>
  </si>
  <si>
    <t>stropów</t>
  </si>
  <si>
    <t>stropodachu</t>
  </si>
  <si>
    <t>pokrycie dachu</t>
  </si>
  <si>
    <t>Budynek szkoły -</t>
  </si>
  <si>
    <t>1997 rok</t>
  </si>
  <si>
    <t>Zasutowo, ul. Kwiatowa 5</t>
  </si>
  <si>
    <t>tak</t>
  </si>
  <si>
    <t>cegła pełna</t>
  </si>
  <si>
    <t>beton</t>
  </si>
  <si>
    <t>papa</t>
  </si>
  <si>
    <t>2.</t>
  </si>
  <si>
    <t>Hala sportowa</t>
  </si>
  <si>
    <t>2015 rok</t>
  </si>
  <si>
    <t>pustak</t>
  </si>
  <si>
    <t>BUDOWLE</t>
  </si>
  <si>
    <t>Budowle</t>
  </si>
  <si>
    <t>Lp.</t>
  </si>
  <si>
    <t>rodzaj budowli</t>
  </si>
  <si>
    <t>rok budowy</t>
  </si>
  <si>
    <t>wartość początkowa ( ks.brutto)</t>
  </si>
  <si>
    <t>Lokalizacja ( adres)</t>
  </si>
  <si>
    <t>uwagi</t>
  </si>
  <si>
    <t>Ogrodzenie szkoły</t>
  </si>
  <si>
    <t>SIEĆ DRÓG NA TERENIE GMINY NEKLA</t>
  </si>
  <si>
    <t>Numer drogi</t>
  </si>
  <si>
    <t>Ciąg drogi</t>
  </si>
  <si>
    <t>rodzaj</t>
  </si>
  <si>
    <t>długość w km</t>
  </si>
  <si>
    <t>wartość księgowa</t>
  </si>
  <si>
    <t xml:space="preserve"> </t>
  </si>
  <si>
    <t>Załącznik nr 2</t>
  </si>
  <si>
    <t>Zespół Szkół im. Jana Pawła II w Zasutowie</t>
  </si>
  <si>
    <t>Wykaz sprzętu elektronicznego</t>
  </si>
  <si>
    <t>( bez sprzętu muzycznego,nagłaśniającego, RTV,AV)</t>
  </si>
  <si>
    <t>sprzęt elektroniczny stacjonarny wg lokalizacji ( adresów)</t>
  </si>
  <si>
    <t>Lp</t>
  </si>
  <si>
    <t>rodzaj, nazwa,typ</t>
  </si>
  <si>
    <t>rok produkcji</t>
  </si>
  <si>
    <t>cena podobnego przedmiotu nowego albo wartość księgową brutto(początkowa)</t>
  </si>
  <si>
    <t>lokalizacja oraz istniejące dodatkowe zabezpieczenia p. kradzieżowe pomieszczeń</t>
  </si>
  <si>
    <t>1.</t>
  </si>
  <si>
    <t>Monitor interaktywny Avtek TouchScreen</t>
  </si>
  <si>
    <t>s.309,215</t>
  </si>
  <si>
    <t>Projektor Vivitek DW265</t>
  </si>
  <si>
    <t>s.214,312</t>
  </si>
  <si>
    <t>3.</t>
  </si>
  <si>
    <t>komputer DellVostro</t>
  </si>
  <si>
    <t>sekretariat</t>
  </si>
  <si>
    <t>4.</t>
  </si>
  <si>
    <t>Serwer ActinaSolar</t>
  </si>
  <si>
    <t>s.205</t>
  </si>
  <si>
    <t>5.</t>
  </si>
  <si>
    <t>projektor Vivitek DW265</t>
  </si>
  <si>
    <t>6.</t>
  </si>
  <si>
    <t>projektor Vivitek D757</t>
  </si>
  <si>
    <t>7.</t>
  </si>
  <si>
    <t>komputer Lenovo</t>
  </si>
  <si>
    <t>s.215</t>
  </si>
  <si>
    <t>8.</t>
  </si>
  <si>
    <t>drukarka Brother MFC-J353</t>
  </si>
  <si>
    <t>gabinet dyrektora</t>
  </si>
  <si>
    <t>10.</t>
  </si>
  <si>
    <t>drukarka 3D</t>
  </si>
  <si>
    <t>11.</t>
  </si>
  <si>
    <t xml:space="preserve">stacja lutownicza </t>
  </si>
  <si>
    <t>12.</t>
  </si>
  <si>
    <t>Monitor AVTEK 3 szt.</t>
  </si>
  <si>
    <t>s.211, s.214, s.312</t>
  </si>
  <si>
    <t>13.</t>
  </si>
  <si>
    <t>s.201</t>
  </si>
  <si>
    <t>14.</t>
  </si>
  <si>
    <t>głośnik JBL Flip Essential 2 czarny</t>
  </si>
  <si>
    <t>15.</t>
  </si>
  <si>
    <t>Zakup sprzętu do bezstresowego dzwonka</t>
  </si>
  <si>
    <t>16.</t>
  </si>
  <si>
    <t xml:space="preserve">Avtek TouchScreen TS 8 Mate 75 </t>
  </si>
  <si>
    <t>s.314</t>
  </si>
  <si>
    <t>17.</t>
  </si>
  <si>
    <t>Kserokopiarka używana</t>
  </si>
  <si>
    <t>s.306</t>
  </si>
  <si>
    <t>18.</t>
  </si>
  <si>
    <t>Kserokopiarka używana C3002</t>
  </si>
  <si>
    <t>s.216</t>
  </si>
  <si>
    <t>19.</t>
  </si>
  <si>
    <t>komputer OPS 11Pro ESD</t>
  </si>
  <si>
    <t>20.</t>
  </si>
  <si>
    <t>Monitor LED 27 cali</t>
  </si>
  <si>
    <t>s.302</t>
  </si>
  <si>
    <t>Razem</t>
  </si>
  <si>
    <t>sprzęt elektroniczny przenośny</t>
  </si>
  <si>
    <t>Rodzaj, nazwa,typ ( np.. aparaty cyfrowe,kamery.laptopy)</t>
  </si>
  <si>
    <t>cena podobnego przedmiotu nowego albo wartość księgowa brutto ( początkowa)</t>
  </si>
  <si>
    <t>tablet Lenovo</t>
  </si>
  <si>
    <t>notebook Lenovo V110</t>
  </si>
  <si>
    <t>s.209</t>
  </si>
  <si>
    <t>notebook Acer</t>
  </si>
  <si>
    <t>pokój n-lski</t>
  </si>
  <si>
    <t>Notebook Lenovo 330-15</t>
  </si>
  <si>
    <t>Notebook Lenovo  C340-14I ML</t>
  </si>
  <si>
    <t>Notebook Dell Vostro 3590</t>
  </si>
  <si>
    <t>Notebook Dell Latitude3400</t>
  </si>
  <si>
    <t>Notebook Lenovo Yoga</t>
  </si>
  <si>
    <t>9.</t>
  </si>
  <si>
    <t>Aparat NIKON</t>
  </si>
  <si>
    <t>Kamera przenośna z akcesoriami</t>
  </si>
  <si>
    <t>Laptop Acer</t>
  </si>
  <si>
    <t>Podłoga SMART FLOOR + MATA</t>
  </si>
  <si>
    <t>gabinet terapeutyczny s.304</t>
  </si>
  <si>
    <t>Magiczny Dywan - PC z oprogramowaniem systemowym wraz z projektorem</t>
  </si>
  <si>
    <t>Laptop Acer Nitro</t>
  </si>
  <si>
    <t>Oprogramowanie licencjonowane</t>
  </si>
  <si>
    <t>Nazwa ( w tym oprogramowanie specjalistyczne)</t>
  </si>
  <si>
    <t>łączna wartość księgowa brutto</t>
  </si>
  <si>
    <t>Vulcan, systemy operacyjne i programy komputerowe</t>
  </si>
  <si>
    <t xml:space="preserve">F-secure Bezpieczna Szkoła </t>
  </si>
  <si>
    <t>Uwaga: sprzętu ujętego w powyższych tabelach prosimy nie ujmować już w mieniu wykazywanym w Załaczniku nr 3</t>
  </si>
  <si>
    <t>Załącznik nr 3</t>
  </si>
  <si>
    <t>ZS  im. Jana Pawła II Zasutowo</t>
  </si>
  <si>
    <t>Wykaz pozostałego mienia</t>
  </si>
  <si>
    <t>Środki trwałe (wg grup KŚT)</t>
  </si>
  <si>
    <t>Wartość księgowa brutto ( łaczna wartość początkowa mienia w danej grupie KŚT)</t>
  </si>
  <si>
    <t>Lokalizacja ( adres, nazwa budynku)</t>
  </si>
  <si>
    <t>grupa III</t>
  </si>
  <si>
    <t>grupa IV ( bez sprzętu elektronicznego wykazanego w zał. nr 2)</t>
  </si>
  <si>
    <t>minus załacznik nr 2</t>
  </si>
  <si>
    <t>grupa V</t>
  </si>
  <si>
    <t>Grupa VI ( bez sprzętu elektronicznego wykazanego w zał. nr 2)</t>
  </si>
  <si>
    <t>Grupa VIII ( bez sprzętu elektronicznego wykazanego w zał. nr 2)</t>
  </si>
  <si>
    <t>Pozostałe wyposażenie-środki niskocenne,będące poza ewidencją środków trwałych ( bez sprzętu elektr. wykazanego w zał. nr 2)</t>
  </si>
  <si>
    <t>Zbiory biblioteczne ( prosimy o podanie realnej wartości,odpowiadającej kosztowi odtworzenia</t>
  </si>
  <si>
    <t>Pozostałe mienie</t>
  </si>
  <si>
    <t>Środki obrotowe wg ceny zakupu ( materiały biurowe,środki czystości,żywność, opał itd)-max.dzienny stan w rocznym okresie</t>
  </si>
  <si>
    <t>ilość pojazdów mechanicznych</t>
  </si>
  <si>
    <t>a)posiadających tablice rejestracyjne</t>
  </si>
  <si>
    <t>b) nie posiadających tablic rejestracyjnych</t>
  </si>
  <si>
    <t>Inne np.. inwentarz żywy, zbiory muzealne, mienie osób trzecich</t>
  </si>
  <si>
    <t>Gotówka i inne wartości pieniężne</t>
  </si>
  <si>
    <t>max. dzienny stan wartości pieniężnych przechowywanych poza godzinami pracy</t>
  </si>
  <si>
    <t>max. dzienny stan wartości pieniężnych przechowywanych w godzinach pracy</t>
  </si>
  <si>
    <t>max kwota transportowana jednorazowo średnia ilość transportów miesięcznie</t>
  </si>
  <si>
    <t>sposób przechowywania ( kasetka met., kasa metalowa,stalowo-betonowa,pancerna)</t>
  </si>
  <si>
    <t>Załącznik nr 4</t>
  </si>
  <si>
    <t>Wykaz pojazdów posiadających tablice rejestracyjne</t>
  </si>
  <si>
    <t>Marka</t>
  </si>
  <si>
    <t>typ/model</t>
  </si>
  <si>
    <t>rodzaj(osobowy,ciężarowy,specjalny</t>
  </si>
  <si>
    <t>liczba miejsc</t>
  </si>
  <si>
    <t>pojemność/ładowność</t>
  </si>
  <si>
    <t>nr rejestracyjny</t>
  </si>
  <si>
    <t>nr nadwozia</t>
  </si>
  <si>
    <t>Aktualny przebieg</t>
  </si>
  <si>
    <t>aktualny okres ubezpieczenia oc</t>
  </si>
  <si>
    <t>aktualny okres ubezpieczenia AC</t>
  </si>
  <si>
    <t>Suma ubezpieczenia z polisy</t>
  </si>
  <si>
    <t>data nast..bad.tech.</t>
  </si>
  <si>
    <r>
      <t>Wykaz pozostałych pojazdów</t>
    </r>
    <r>
      <rPr>
        <sz val="10"/>
        <rFont val="Arial"/>
        <family val="2"/>
        <charset val="1"/>
      </rPr>
      <t>*</t>
    </r>
  </si>
  <si>
    <t>Rodzaj poj.mech.</t>
  </si>
  <si>
    <t>marka i typ</t>
  </si>
  <si>
    <t>nr fabryczny lub inwentarzowy</t>
  </si>
  <si>
    <t>Grupa KŚT</t>
  </si>
  <si>
    <t>Wart.ks.brutto/odtw./nowa</t>
  </si>
  <si>
    <t>ubezpieczenie (aktualny okres ubezpieczenia) OC</t>
  </si>
  <si>
    <t>ubezpieczenie (aktualny okres ubezpieczenia) AC</t>
  </si>
  <si>
    <t>inne</t>
  </si>
  <si>
    <t>traktor ogrodowy</t>
  </si>
  <si>
    <t>HECHT5927</t>
  </si>
  <si>
    <t>40-43/45-46/2020</t>
  </si>
  <si>
    <t>----</t>
  </si>
  <si>
    <t>---</t>
  </si>
  <si>
    <t>Szorowarka</t>
  </si>
  <si>
    <t>Karcher BD 50/50</t>
  </si>
  <si>
    <t>44/46/2020</t>
  </si>
  <si>
    <t>*np kosiarka samojezdna, odśnieżarka samojezdna,wózek widłowy,wózek akumulatorowy,melex, itp.</t>
  </si>
  <si>
    <t>prosimy o zaznaczenie pojazdów wyjeżdżających na Wschód( Rosja,Ukraina,Białoruś) oraz wykorzystywanych do Nauki Jazdy – rozszerzenie zakresu AC</t>
  </si>
  <si>
    <t>Załącznik nr 5</t>
  </si>
  <si>
    <t>Zabezpieczenia Przeciwpożarowe</t>
  </si>
  <si>
    <t>1. Czy posiadane nieruchomości wyposażone są w urządzenia:</t>
  </si>
  <si>
    <t>a)automatycznie sygnalizujące powstanie pożaru w miejscu,gdzie pełniony jest całodobowy dyżur ( Państwowa Straż Pożarna,dyżurny ruchu,wartownia)</t>
  </si>
  <si>
    <t>(jeśli tak wymienić obiekty i określić miejsce sygnalizowania)</t>
  </si>
  <si>
    <t>nie</t>
  </si>
  <si>
    <t>…...............................................................................................................................................................................</t>
  </si>
  <si>
    <t>b) wywołujące alarm tylko w miejscu chronionego obiektu</t>
  </si>
  <si>
    <t>(jeśli tak wymienić obiekty bądź najmowane lokale)</t>
  </si>
  <si>
    <t>c) ręcznego sygnalizowania powstania pożaru</t>
  </si>
  <si>
    <t>(jeśli tak wymienić budynki i ilość przycisków)</t>
  </si>
  <si>
    <t>2. Czy w obiektach zainstalowane są stałe urządzenia gaśnicze uruchamiane automatycznie</t>
  </si>
  <si>
    <t>(tryskaczowe,gazowe, pianowe lub proszkowe) (jeśli tak podać jakie i wskazać obiekty)</t>
  </si>
  <si>
    <t>3. Czy budynek/lokal jest wyposażony w gaśnice lub agregaty gaśnicze zgodnie z przepisami</t>
  </si>
  <si>
    <t xml:space="preserve">(podać ilość gaśnic/agregatów gaśniczych w każdym własnym budynku lub najmowanych lokalach) </t>
  </si>
  <si>
    <t>4.Czy na zajmowanym terenie są hydranty zewnętrzne (jeśli tak podać ilość w każdej zajmowanej lokalizacji)</t>
  </si>
  <si>
    <t>1 szt.</t>
  </si>
  <si>
    <t>5.Czy w budynkach są hydranty wewnętrzne ( jeśli tak podać ile i w których obiektach)</t>
  </si>
  <si>
    <t>5 szt</t>
  </si>
  <si>
    <t>6. Czy wszystkie wymienione systemy zabezpieczeń są sprawne technicznie i posiadają aktualne potwierdzenie sprawności przez upoważnione</t>
  </si>
  <si>
    <t>jednostki konserwujące</t>
  </si>
  <si>
    <t>7.Czy z racji lokalizacji istnieje zagrożenie powodzią</t>
  </si>
  <si>
    <t>(podać ilość i wartość zaistniałych szkód powodziowych od 1996r,wskazać rok i miejsce szkody</t>
  </si>
  <si>
    <t>8.Stan techniczny budynków</t>
  </si>
  <si>
    <t>dobry</t>
  </si>
  <si>
    <t>zadowalający</t>
  </si>
  <si>
    <t>zły (wymienić które)</t>
  </si>
  <si>
    <t>Zabezpieczenia przeciwkradzieżowe</t>
  </si>
  <si>
    <t>(prosimy wypełnić wyłącznie dla budynków lub najmowanych lokali,w których jest ubezpieczone mienie od kradzieży z włamaniem i rabunku albo sprzęt elektroniczny)</t>
  </si>
  <si>
    <t>1.Czy okna budynków są okratowane</t>
  </si>
  <si>
    <t>(jeśli tak podać które i w jakich budynkach)</t>
  </si>
  <si>
    <t>magazyn żywności</t>
  </si>
  <si>
    <t>2.Czy wszystkie drzwi zewnętrzne zaopatrzone są w co najmniej 2 zamki wielozastawkowe</t>
  </si>
  <si>
    <t>(opisać posiadane inne zabezpieczenia i wskazać budynki lub lokale)</t>
  </si>
  <si>
    <t>3.Rodzaj dodatkowych środków zabezpieczających obiekt (lokal)przed włamaniem</t>
  </si>
  <si>
    <t>a)stały dozór wyłącznie obiektu względnie lokalu,w którym znajduje się ubezpieczone mienie:</t>
  </si>
  <si>
    <t>-wewnątrz lokalu (obiektu),wskazać obiekty</t>
  </si>
  <si>
    <t>-na zewnątrz obiektu, wskazać obiekty</t>
  </si>
  <si>
    <t>b)czynne elektroniczne systemy sygnalizacyjno-alarmowe zainstalowane w lokalu z ubezpieczonym mieniem,</t>
  </si>
  <si>
    <t>,alarmujące służby patrolowe z całodobową ochroną (policję,firmę ochrony mienia)</t>
  </si>
  <si>
    <t>(jeśli tak wskazać chronione obiekty lub lokale)</t>
  </si>
  <si>
    <t>c) wywołanie alarmu w miejscu chronionego obiektu bez stałego adresata alarmu ( wskazać obiekty)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</si>
</sst>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.[$zł-415];[Red]\-#,##0.00\.[$zł-415]"/>
    <numFmt numFmtId="166" formatCode="0.000%"/>
    <numFmt numFmtId="167" formatCode="0.0000"/>
    <numFmt numFmtId="168" formatCode="_-* #,##0\ _z_ł_-;\-* #,##0\ _z_ł_-;_-* &quot;-&quot;??\ _z_ł_-;_-@_-"/>
    <numFmt numFmtId="169" formatCode="#,##0.00&quot; zł&quot;"/>
    <numFmt numFmtId="170" formatCode="#,##0.00\ &quot;zł&quot;"/>
  </numFmts>
  <fonts count="29">
    <font>
      <sz val="10"/>
      <name val="Arial"/>
      <family val="2"/>
      <charset val="238"/>
    </font>
    <font>
      <sz val="10"/>
      <name val="Arial"/>
      <charset val="238"/>
    </font>
    <font>
      <sz val="12"/>
      <name val="Garamond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Garamond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Garamond"/>
      <family val="1"/>
      <charset val="238"/>
    </font>
    <font>
      <b/>
      <sz val="10"/>
      <name val="Times New Roman"/>
      <family val="1"/>
      <charset val="238"/>
    </font>
    <font>
      <b/>
      <sz val="10"/>
      <name val="Garamond"/>
      <family val="1"/>
      <charset val="238"/>
    </font>
    <font>
      <b/>
      <sz val="10"/>
      <name val="Segoe UI"/>
      <charset val="1"/>
    </font>
    <font>
      <b/>
      <sz val="10"/>
      <name val="Arial"/>
      <family val="2"/>
      <charset val="238"/>
    </font>
    <font>
      <b/>
      <sz val="12"/>
      <name val="Times New Roman"/>
      <family val="1"/>
      <charset val="1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name val="Times New Roman"/>
      <family val="1"/>
      <charset val="1"/>
    </font>
    <font>
      <sz val="10"/>
      <name val="Arial"/>
      <family val="2"/>
      <charset val="1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10"/>
      <name val="Calibri"/>
      <family val="2"/>
      <charset val="238"/>
    </font>
    <font>
      <sz val="8"/>
      <name val="Arial"/>
      <family val="2"/>
      <charset val="238"/>
    </font>
    <font>
      <b/>
      <sz val="10"/>
      <color rgb="FF000000"/>
      <name val="Times New Roman"/>
      <family val="1"/>
      <charset val="238"/>
    </font>
    <font>
      <b/>
      <sz val="10"/>
      <color rgb="FF00B05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name val="Garamond"/>
    </font>
    <font>
      <sz val="12"/>
      <name val="Garamond"/>
    </font>
    <font>
      <sz val="12"/>
      <color rgb="FF000000"/>
      <name val="Garamond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7030A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164" fontId="1" fillId="0" borderId="0" applyFill="0" applyBorder="0" applyAlignment="0" applyProtection="0"/>
    <xf numFmtId="44" fontId="1" fillId="0" borderId="0" applyFill="0" applyBorder="0" applyAlignment="0" applyProtection="0"/>
  </cellStyleXfs>
  <cellXfs count="15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5" fontId="10" fillId="0" borderId="0" xfId="0" applyNumberFormat="1" applyFont="1"/>
    <xf numFmtId="166" fontId="5" fillId="0" borderId="0" xfId="0" applyNumberFormat="1" applyFont="1"/>
    <xf numFmtId="165" fontId="5" fillId="0" borderId="0" xfId="0" applyNumberFormat="1" applyFont="1"/>
    <xf numFmtId="0" fontId="9" fillId="0" borderId="0" xfId="0" applyFont="1" applyAlignment="1">
      <alignment horizontal="justify" vertical="center"/>
    </xf>
    <xf numFmtId="165" fontId="5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0" fillId="0" borderId="0" xfId="0" applyAlignment="1">
      <alignment horizontal="right"/>
    </xf>
    <xf numFmtId="0" fontId="17" fillId="0" borderId="0" xfId="0" applyFont="1"/>
    <xf numFmtId="0" fontId="18" fillId="0" borderId="0" xfId="0" applyFont="1"/>
    <xf numFmtId="0" fontId="0" fillId="0" borderId="0" xfId="0" applyAlignment="1">
      <alignment horizontal="left"/>
    </xf>
    <xf numFmtId="0" fontId="11" fillId="0" borderId="0" xfId="0" applyFont="1"/>
    <xf numFmtId="0" fontId="20" fillId="0" borderId="0" xfId="0" applyFont="1"/>
    <xf numFmtId="164" fontId="19" fillId="0" borderId="0" xfId="1" applyFont="1"/>
    <xf numFmtId="164" fontId="0" fillId="0" borderId="0" xfId="0" applyNumberFormat="1"/>
    <xf numFmtId="164" fontId="19" fillId="0" borderId="0" xfId="1" applyFont="1" applyFill="1" applyBorder="1" applyAlignment="1">
      <alignment vertical="center"/>
    </xf>
    <xf numFmtId="164" fontId="1" fillId="0" borderId="0" xfId="1"/>
    <xf numFmtId="164" fontId="25" fillId="0" borderId="0" xfId="0" applyNumberFormat="1" applyFont="1"/>
    <xf numFmtId="44" fontId="1" fillId="0" borderId="0" xfId="2"/>
    <xf numFmtId="0" fontId="0" fillId="0" borderId="6" xfId="0" applyBorder="1"/>
    <xf numFmtId="0" fontId="0" fillId="0" borderId="6" xfId="0" applyBorder="1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8" fontId="28" fillId="4" borderId="6" xfId="0" applyNumberFormat="1" applyFont="1" applyFill="1" applyBorder="1" applyAlignment="1">
      <alignment horizontal="center" vertical="center" wrapText="1"/>
    </xf>
    <xf numFmtId="8" fontId="26" fillId="0" borderId="0" xfId="0" applyNumberFormat="1" applyFont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8" fontId="28" fillId="0" borderId="1" xfId="0" applyNumberFormat="1" applyFont="1" applyBorder="1" applyAlignment="1">
      <alignment horizontal="center" vertical="center" wrapText="1"/>
    </xf>
    <xf numFmtId="8" fontId="27" fillId="0" borderId="0" xfId="0" applyNumberFormat="1" applyFont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8" fontId="28" fillId="5" borderId="6" xfId="0" applyNumberFormat="1" applyFont="1" applyFill="1" applyBorder="1" applyAlignment="1">
      <alignment horizontal="center" vertical="center" wrapText="1"/>
    </xf>
    <xf numFmtId="8" fontId="28" fillId="6" borderId="6" xfId="0" applyNumberFormat="1" applyFont="1" applyFill="1" applyBorder="1" applyAlignment="1">
      <alignment horizontal="center" vertical="center" wrapText="1"/>
    </xf>
    <xf numFmtId="8" fontId="28" fillId="7" borderId="6" xfId="0" applyNumberFormat="1" applyFont="1" applyFill="1" applyBorder="1" applyAlignment="1">
      <alignment horizontal="center" vertical="center" wrapText="1"/>
    </xf>
    <xf numFmtId="8" fontId="28" fillId="8" borderId="6" xfId="0" applyNumberFormat="1" applyFont="1" applyFill="1" applyBorder="1" applyAlignment="1">
      <alignment horizontal="center" vertical="center" wrapText="1"/>
    </xf>
    <xf numFmtId="170" fontId="28" fillId="0" borderId="1" xfId="0" applyNumberFormat="1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65" fontId="10" fillId="0" borderId="6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justify" vertical="center"/>
    </xf>
    <xf numFmtId="0" fontId="11" fillId="0" borderId="6" xfId="0" applyFont="1" applyBorder="1" applyAlignment="1">
      <alignment horizontal="justify" vertical="center"/>
    </xf>
    <xf numFmtId="0" fontId="11" fillId="0" borderId="6" xfId="0" applyFont="1" applyBorder="1" applyAlignment="1">
      <alignment horizontal="center" vertical="center"/>
    </xf>
    <xf numFmtId="0" fontId="4" fillId="0" borderId="6" xfId="0" applyFont="1" applyBorder="1"/>
    <xf numFmtId="0" fontId="3" fillId="0" borderId="6" xfId="0" applyFont="1" applyBorder="1" applyAlignment="1">
      <alignment horizontal="center"/>
    </xf>
    <xf numFmtId="165" fontId="10" fillId="0" borderId="6" xfId="0" applyNumberFormat="1" applyFont="1" applyBorder="1" applyAlignment="1">
      <alignment horizontal="center"/>
    </xf>
    <xf numFmtId="44" fontId="1" fillId="4" borderId="6" xfId="2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0" fontId="23" fillId="0" borderId="6" xfId="0" applyFont="1" applyBorder="1"/>
    <xf numFmtId="165" fontId="10" fillId="0" borderId="6" xfId="0" applyNumberFormat="1" applyFont="1" applyBorder="1"/>
    <xf numFmtId="0" fontId="2" fillId="0" borderId="6" xfId="0" applyFont="1" applyBorder="1" applyAlignment="1">
      <alignment horizontal="center"/>
    </xf>
    <xf numFmtId="0" fontId="21" fillId="3" borderId="6" xfId="0" applyFont="1" applyFill="1" applyBorder="1" applyAlignment="1">
      <alignment horizontal="left" vertical="top" wrapText="1"/>
    </xf>
    <xf numFmtId="169" fontId="21" fillId="0" borderId="6" xfId="2" applyNumberFormat="1" applyFont="1" applyBorder="1" applyAlignment="1" applyProtection="1">
      <alignment horizontal="center" vertical="center" wrapText="1"/>
    </xf>
    <xf numFmtId="0" fontId="21" fillId="0" borderId="6" xfId="0" applyFont="1" applyBorder="1" applyAlignment="1">
      <alignment horizontal="left" vertical="center" wrapText="1"/>
    </xf>
    <xf numFmtId="167" fontId="21" fillId="0" borderId="6" xfId="0" applyNumberFormat="1" applyFont="1" applyBorder="1" applyAlignment="1">
      <alignment vertical="center" wrapText="1"/>
    </xf>
    <xf numFmtId="2" fontId="21" fillId="0" borderId="6" xfId="0" applyNumberFormat="1" applyFont="1" applyBorder="1" applyAlignment="1">
      <alignment horizontal="left" vertical="center" wrapText="1"/>
    </xf>
    <xf numFmtId="0" fontId="3" fillId="0" borderId="6" xfId="0" applyFont="1" applyBorder="1"/>
    <xf numFmtId="0" fontId="5" fillId="0" borderId="6" xfId="0" applyFont="1" applyBorder="1"/>
    <xf numFmtId="0" fontId="2" fillId="0" borderId="6" xfId="0" applyFont="1" applyBorder="1"/>
    <xf numFmtId="165" fontId="5" fillId="0" borderId="6" xfId="0" applyNumberFormat="1" applyFont="1" applyBorder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7" xfId="0" applyFont="1" applyFill="1" applyBorder="1"/>
    <xf numFmtId="0" fontId="4" fillId="2" borderId="8" xfId="0" applyFont="1" applyFill="1" applyBorder="1"/>
    <xf numFmtId="0" fontId="5" fillId="2" borderId="8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justify" vertical="center"/>
    </xf>
    <xf numFmtId="165" fontId="10" fillId="0" borderId="6" xfId="0" applyNumberFormat="1" applyFont="1" applyBorder="1" applyAlignment="1">
      <alignment horizontal="justify" vertical="center"/>
    </xf>
    <xf numFmtId="44" fontId="1" fillId="4" borderId="6" xfId="2" applyFill="1" applyBorder="1"/>
    <xf numFmtId="0" fontId="5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2" fontId="13" fillId="0" borderId="0" xfId="0" applyNumberFormat="1" applyFont="1"/>
    <xf numFmtId="2" fontId="0" fillId="0" borderId="0" xfId="0" applyNumberFormat="1"/>
    <xf numFmtId="0" fontId="13" fillId="0" borderId="0" xfId="0" applyFont="1" applyAlignment="1">
      <alignment horizontal="right"/>
    </xf>
    <xf numFmtId="164" fontId="24" fillId="0" borderId="0" xfId="0" applyNumberFormat="1" applyFont="1" applyAlignment="1">
      <alignment horizontal="center"/>
    </xf>
    <xf numFmtId="0" fontId="13" fillId="2" borderId="0" xfId="0" applyFont="1" applyFill="1"/>
    <xf numFmtId="164" fontId="19" fillId="0" borderId="0" xfId="1" applyFont="1" applyBorder="1" applyAlignment="1">
      <alignment vertical="center"/>
    </xf>
    <xf numFmtId="0" fontId="0" fillId="0" borderId="0" xfId="0" applyAlignment="1">
      <alignment vertical="center"/>
    </xf>
    <xf numFmtId="164" fontId="13" fillId="0" borderId="0" xfId="1" applyFont="1" applyFill="1" applyBorder="1" applyAlignment="1">
      <alignment vertical="center"/>
    </xf>
    <xf numFmtId="168" fontId="1" fillId="0" borderId="0" xfId="1" applyNumberFormat="1" applyBorder="1" applyAlignment="1">
      <alignment horizontal="center"/>
    </xf>
    <xf numFmtId="164" fontId="24" fillId="0" borderId="0" xfId="0" applyNumberFormat="1" applyFont="1"/>
    <xf numFmtId="164" fontId="13" fillId="0" borderId="0" xfId="0" applyNumberFormat="1" applyFont="1" applyAlignment="1">
      <alignment horizontal="center"/>
    </xf>
    <xf numFmtId="0" fontId="0" fillId="2" borderId="6" xfId="0" applyFill="1" applyBorder="1"/>
    <xf numFmtId="0" fontId="0" fillId="2" borderId="6" xfId="0" applyFill="1" applyBorder="1" applyAlignment="1">
      <alignment horizontal="left"/>
    </xf>
    <xf numFmtId="0" fontId="13" fillId="2" borderId="6" xfId="0" applyFont="1" applyFill="1" applyBorder="1" applyAlignment="1">
      <alignment horizontal="left"/>
    </xf>
    <xf numFmtId="0" fontId="13" fillId="0" borderId="6" xfId="0" applyFont="1" applyBorder="1" applyAlignment="1">
      <alignment horizontal="justify" vertical="center"/>
    </xf>
    <xf numFmtId="0" fontId="0" fillId="0" borderId="6" xfId="0" applyBorder="1" applyAlignment="1">
      <alignment horizontal="left"/>
    </xf>
    <xf numFmtId="44" fontId="1" fillId="0" borderId="6" xfId="2" applyFill="1" applyBorder="1" applyAlignment="1"/>
    <xf numFmtId="44" fontId="13" fillId="0" borderId="6" xfId="2" applyFont="1" applyFill="1" applyBorder="1" applyAlignment="1"/>
    <xf numFmtId="44" fontId="1" fillId="0" borderId="6" xfId="2" applyBorder="1" applyAlignment="1">
      <alignment horizontal="center" vertical="center"/>
    </xf>
    <xf numFmtId="0" fontId="1" fillId="0" borderId="6" xfId="1" applyNumberFormat="1" applyBorder="1" applyAlignment="1">
      <alignment horizontal="center"/>
    </xf>
    <xf numFmtId="0" fontId="13" fillId="2" borderId="6" xfId="0" applyFont="1" applyFill="1" applyBorder="1"/>
    <xf numFmtId="0" fontId="13" fillId="0" borderId="6" xfId="0" applyFont="1" applyBorder="1"/>
    <xf numFmtId="0" fontId="13" fillId="0" borderId="6" xfId="0" applyFont="1" applyBorder="1" applyAlignment="1">
      <alignment vertical="center"/>
    </xf>
    <xf numFmtId="0" fontId="13" fillId="0" borderId="6" xfId="0" applyFont="1" applyBorder="1" applyAlignment="1">
      <alignment vertical="center" wrapText="1"/>
    </xf>
    <xf numFmtId="164" fontId="19" fillId="0" borderId="6" xfId="1" applyFont="1" applyBorder="1" applyAlignment="1">
      <alignment vertical="center"/>
    </xf>
    <xf numFmtId="164" fontId="0" fillId="0" borderId="6" xfId="1" applyFont="1" applyBorder="1" applyAlignment="1">
      <alignment vertical="center"/>
    </xf>
    <xf numFmtId="164" fontId="19" fillId="0" borderId="6" xfId="1" applyFont="1" applyFill="1" applyBorder="1" applyAlignment="1"/>
    <xf numFmtId="164" fontId="19" fillId="0" borderId="6" xfId="1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 vertical="center"/>
    </xf>
    <xf numFmtId="0" fontId="17" fillId="0" borderId="6" xfId="0" applyFont="1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164" fontId="25" fillId="5" borderId="6" xfId="1" applyFont="1" applyFill="1" applyBorder="1"/>
    <xf numFmtId="164" fontId="25" fillId="6" borderId="6" xfId="1" applyFont="1" applyFill="1" applyBorder="1" applyAlignment="1">
      <alignment horizontal="center"/>
    </xf>
    <xf numFmtId="164" fontId="19" fillId="7" borderId="6" xfId="1" applyFont="1" applyFill="1" applyBorder="1" applyAlignment="1">
      <alignment horizontal="center"/>
    </xf>
    <xf numFmtId="0" fontId="13" fillId="0" borderId="6" xfId="0" applyFont="1" applyBorder="1" applyAlignment="1">
      <alignment horizontal="right"/>
    </xf>
    <xf numFmtId="164" fontId="13" fillId="0" borderId="6" xfId="0" applyNumberFormat="1" applyFont="1" applyBorder="1"/>
    <xf numFmtId="164" fontId="0" fillId="0" borderId="6" xfId="0" applyNumberFormat="1" applyBorder="1"/>
    <xf numFmtId="0" fontId="0" fillId="5" borderId="6" xfId="0" applyFill="1" applyBorder="1"/>
    <xf numFmtId="0" fontId="0" fillId="0" borderId="6" xfId="0" quotePrefix="1" applyBorder="1"/>
    <xf numFmtId="2" fontId="0" fillId="5" borderId="6" xfId="0" applyNumberFormat="1" applyFill="1" applyBorder="1"/>
    <xf numFmtId="0" fontId="26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44" fontId="1" fillId="0" borderId="0" xfId="2" applyBorder="1" applyAlignment="1">
      <alignment horizontal="center" vertical="center"/>
    </xf>
    <xf numFmtId="44" fontId="1" fillId="0" borderId="6" xfId="2" applyBorder="1" applyAlignment="1">
      <alignment horizontal="center" vertical="center"/>
    </xf>
    <xf numFmtId="44" fontId="1" fillId="0" borderId="6" xfId="2" applyBorder="1" applyAlignment="1">
      <alignment vertical="center"/>
    </xf>
    <xf numFmtId="44" fontId="13" fillId="0" borderId="0" xfId="2" applyFont="1" applyBorder="1" applyAlignment="1">
      <alignment horizontal="center" vertical="center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66C20-77E7-470C-8178-17546D19171E}">
  <sheetPr>
    <pageSetUpPr fitToPage="1"/>
  </sheetPr>
  <dimension ref="A3:E36"/>
  <sheetViews>
    <sheetView tabSelected="1" topLeftCell="A12" workbookViewId="0">
      <selection activeCell="C37" sqref="C37"/>
    </sheetView>
  </sheetViews>
  <sheetFormatPr defaultRowHeight="15.75"/>
  <cols>
    <col min="1" max="1" width="30.85546875" style="33" customWidth="1"/>
    <col min="2" max="2" width="34.28515625" style="33" customWidth="1"/>
    <col min="3" max="3" width="32.140625" style="33" bestFit="1" customWidth="1"/>
    <col min="4" max="4" width="9.140625" style="33"/>
    <col min="5" max="5" width="14.85546875" style="33" customWidth="1"/>
    <col min="6" max="16384" width="9.140625" style="33"/>
  </cols>
  <sheetData>
    <row r="3" spans="1:3" ht="31.5">
      <c r="A3" s="32" t="s">
        <v>0</v>
      </c>
      <c r="B3" s="32"/>
    </row>
    <row r="4" spans="1:3">
      <c r="A4" s="32" t="s">
        <v>1</v>
      </c>
      <c r="B4" s="32" t="s">
        <v>2</v>
      </c>
    </row>
    <row r="5" spans="1:3" ht="31.5">
      <c r="A5" s="32" t="s">
        <v>3</v>
      </c>
      <c r="B5" s="32"/>
    </row>
    <row r="7" spans="1:3" ht="31.5">
      <c r="A7" s="47" t="s">
        <v>4</v>
      </c>
      <c r="B7" s="47" t="s">
        <v>5</v>
      </c>
      <c r="C7" s="47" t="s">
        <v>6</v>
      </c>
    </row>
    <row r="8" spans="1:3" ht="31.5">
      <c r="A8" s="46" t="s">
        <v>7</v>
      </c>
      <c r="B8" s="34" t="s">
        <v>8</v>
      </c>
      <c r="C8" s="35">
        <f>zalacznik_1_budynki!D13+zalacznik_1_budynki!D14+zalacznik_1_budynki!D25</f>
        <v>6044533.1000000006</v>
      </c>
    </row>
    <row r="9" spans="1:3">
      <c r="B9" s="32" t="s">
        <v>9</v>
      </c>
      <c r="C9" s="36">
        <v>6044533.0999999996</v>
      </c>
    </row>
    <row r="10" spans="1:3">
      <c r="B10" s="32"/>
      <c r="C10" s="36"/>
    </row>
    <row r="11" spans="1:3">
      <c r="B11" s="32"/>
      <c r="C11" s="36"/>
    </row>
    <row r="12" spans="1:3">
      <c r="B12" s="32"/>
      <c r="C12" s="36"/>
    </row>
    <row r="13" spans="1:3" ht="31.5">
      <c r="A13" s="142" t="s">
        <v>7</v>
      </c>
      <c r="B13" s="34" t="s">
        <v>10</v>
      </c>
      <c r="C13" s="41">
        <f>Zalacznik_3_mienie!B12+Zalacznik_4_pojazdy!E27+Zalacznik_4_pojazdy!E28</f>
        <v>241212.47</v>
      </c>
    </row>
    <row r="14" spans="1:3">
      <c r="A14" s="142"/>
      <c r="B14" s="34" t="s">
        <v>11</v>
      </c>
      <c r="C14" s="42">
        <f>Zalacznik_3_mienie!B16</f>
        <v>871487.09</v>
      </c>
    </row>
    <row r="15" spans="1:3">
      <c r="A15" s="142"/>
      <c r="B15" s="34" t="s">
        <v>12</v>
      </c>
      <c r="C15" s="43">
        <f>Zalacznik_3_mienie!B17</f>
        <v>88440.35</v>
      </c>
    </row>
    <row r="16" spans="1:3">
      <c r="A16" s="142"/>
      <c r="B16" s="34" t="s">
        <v>13</v>
      </c>
      <c r="C16" s="44">
        <v>13500</v>
      </c>
    </row>
    <row r="17" spans="1:5">
      <c r="B17" s="32" t="s">
        <v>9</v>
      </c>
      <c r="C17" s="36">
        <f>SUM(C13:C16)</f>
        <v>1214639.9100000001</v>
      </c>
    </row>
    <row r="18" spans="1:5">
      <c r="B18" s="32"/>
      <c r="C18" s="36"/>
    </row>
    <row r="19" spans="1:5">
      <c r="B19" s="32"/>
      <c r="C19" s="36"/>
    </row>
    <row r="20" spans="1:5">
      <c r="A20" s="142" t="s">
        <v>14</v>
      </c>
      <c r="B20" s="143" t="s">
        <v>15</v>
      </c>
      <c r="C20" s="143"/>
    </row>
    <row r="21" spans="1:5">
      <c r="A21" s="142"/>
      <c r="B21" s="143"/>
      <c r="C21" s="143"/>
    </row>
    <row r="22" spans="1:5">
      <c r="A22" s="142"/>
      <c r="B22" s="143"/>
      <c r="C22" s="143"/>
    </row>
    <row r="23" spans="1:5">
      <c r="A23" s="142"/>
      <c r="B23" s="143"/>
      <c r="C23" s="143"/>
    </row>
    <row r="24" spans="1:5">
      <c r="A24" s="142"/>
      <c r="B24" s="143"/>
      <c r="C24" s="143"/>
    </row>
    <row r="25" spans="1:5">
      <c r="B25" s="32"/>
    </row>
    <row r="26" spans="1:5">
      <c r="B26" s="32"/>
    </row>
    <row r="27" spans="1:5">
      <c r="B27" s="32"/>
    </row>
    <row r="28" spans="1:5">
      <c r="A28" s="144" t="s">
        <v>16</v>
      </c>
      <c r="B28" s="37" t="s">
        <v>17</v>
      </c>
      <c r="C28" s="38">
        <f>zalacznik_2_sprzęt!D35</f>
        <v>72680</v>
      </c>
      <c r="E28" s="39"/>
    </row>
    <row r="29" spans="1:5">
      <c r="A29" s="145"/>
      <c r="B29" s="37" t="s">
        <v>18</v>
      </c>
      <c r="C29" s="45">
        <f>zalacznik_2_sprzęt!D21</f>
        <v>43234</v>
      </c>
    </row>
    <row r="30" spans="1:5">
      <c r="A30" s="145"/>
      <c r="B30" s="37" t="s">
        <v>19</v>
      </c>
      <c r="C30" s="38">
        <f>zalacznik_2_sprzęt!D62</f>
        <v>83167.45</v>
      </c>
    </row>
    <row r="31" spans="1:5">
      <c r="A31" s="145"/>
      <c r="B31" s="37" t="s">
        <v>20</v>
      </c>
      <c r="C31" s="38">
        <f>zalacznik_2_sprzęt!D52</f>
        <v>83929.42</v>
      </c>
    </row>
    <row r="32" spans="1:5">
      <c r="A32" s="146"/>
      <c r="B32" s="37" t="s">
        <v>21</v>
      </c>
      <c r="C32" s="45">
        <f>zalacznik_2_sprzęt!C74</f>
        <v>25253</v>
      </c>
    </row>
    <row r="33" spans="1:3">
      <c r="B33" s="32" t="s">
        <v>9</v>
      </c>
      <c r="C33" s="36">
        <f>SUM(C28:C32)</f>
        <v>308263.87</v>
      </c>
    </row>
    <row r="36" spans="1:3">
      <c r="A36" s="48" t="s">
        <v>22</v>
      </c>
      <c r="B36" s="40" t="s">
        <v>23</v>
      </c>
      <c r="C36" s="37" t="s">
        <v>15</v>
      </c>
    </row>
  </sheetData>
  <mergeCells count="4">
    <mergeCell ref="A13:A16"/>
    <mergeCell ref="B20:C24"/>
    <mergeCell ref="A20:A24"/>
    <mergeCell ref="A28:A32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B3EF4-07E5-4128-BE0D-87BB7E81FB7F}">
  <sheetPr>
    <pageSetUpPr fitToPage="1"/>
  </sheetPr>
  <dimension ref="A1:K41"/>
  <sheetViews>
    <sheetView topLeftCell="A6" zoomScale="85" zoomScaleNormal="85" workbookViewId="0">
      <selection activeCell="D25" sqref="D25"/>
    </sheetView>
  </sheetViews>
  <sheetFormatPr defaultColWidth="11.42578125" defaultRowHeight="15.75"/>
  <cols>
    <col min="1" max="1" width="5.28515625" style="1" customWidth="1"/>
    <col min="2" max="2" width="17.7109375" style="1" customWidth="1"/>
    <col min="3" max="3" width="10.42578125" style="1" customWidth="1"/>
    <col min="4" max="4" width="24.28515625" style="1" customWidth="1"/>
    <col min="5" max="5" width="22.5703125" style="1" customWidth="1"/>
    <col min="6" max="6" width="38" style="1" customWidth="1"/>
    <col min="7" max="7" width="16.5703125" style="1" customWidth="1"/>
    <col min="8" max="8" width="14.42578125" style="1" customWidth="1"/>
    <col min="9" max="9" width="12" style="1" customWidth="1"/>
    <col min="10" max="10" width="19.28515625" style="1" customWidth="1"/>
    <col min="11" max="11" width="14.5703125" style="1" customWidth="1"/>
    <col min="12" max="16384" width="11.42578125" style="1"/>
  </cols>
  <sheetData>
    <row r="1" spans="1:11">
      <c r="A1" s="2"/>
      <c r="B1" s="3"/>
      <c r="C1" s="3"/>
      <c r="D1" s="4"/>
      <c r="F1" s="5" t="s">
        <v>24</v>
      </c>
    </row>
    <row r="2" spans="1:11">
      <c r="A2" s="6" t="s">
        <v>25</v>
      </c>
      <c r="B2" s="3"/>
      <c r="C2" s="3"/>
      <c r="D2" s="4"/>
    </row>
    <row r="3" spans="1:11">
      <c r="A3" s="2"/>
      <c r="B3" s="2" t="s">
        <v>26</v>
      </c>
      <c r="C3" s="3"/>
      <c r="D3" s="4"/>
    </row>
    <row r="4" spans="1:11">
      <c r="A4" s="2"/>
      <c r="B4" s="3"/>
      <c r="C4" s="3"/>
      <c r="D4" s="4"/>
    </row>
    <row r="5" spans="1:11">
      <c r="A5" s="2"/>
      <c r="B5" s="2"/>
      <c r="C5" s="3"/>
      <c r="D5" s="4"/>
    </row>
    <row r="6" spans="1:11">
      <c r="A6" s="2"/>
      <c r="B6" s="2"/>
      <c r="C6" s="3"/>
      <c r="D6" s="7" t="s">
        <v>27</v>
      </c>
    </row>
    <row r="7" spans="1:11">
      <c r="A7" s="2"/>
      <c r="B7" s="2" t="s">
        <v>28</v>
      </c>
      <c r="C7" s="3"/>
      <c r="D7" s="4"/>
    </row>
    <row r="8" spans="1:11">
      <c r="A8" s="75"/>
      <c r="B8" s="76"/>
      <c r="C8" s="76"/>
      <c r="D8" s="77"/>
      <c r="E8" s="78"/>
      <c r="F8" s="78"/>
      <c r="G8" s="78"/>
      <c r="H8" s="78"/>
      <c r="I8" s="78"/>
      <c r="J8" s="78"/>
      <c r="K8" s="79"/>
    </row>
    <row r="9" spans="1:11" ht="21.95" customHeight="1">
      <c r="A9" s="80"/>
      <c r="B9" s="72"/>
      <c r="C9" s="73"/>
      <c r="D9" s="73"/>
      <c r="E9" s="74"/>
      <c r="F9" s="73" t="s">
        <v>29</v>
      </c>
      <c r="G9" s="74"/>
      <c r="H9" s="74"/>
      <c r="I9" s="74"/>
      <c r="J9" s="74"/>
      <c r="K9" s="81"/>
    </row>
    <row r="10" spans="1:11" ht="21.95" customHeight="1">
      <c r="A10" s="82"/>
      <c r="B10" s="83"/>
      <c r="C10" s="84"/>
      <c r="D10" s="84"/>
      <c r="E10" s="85"/>
      <c r="F10" s="85"/>
      <c r="G10" s="85"/>
      <c r="H10" s="85"/>
      <c r="I10" s="85"/>
      <c r="J10" s="85"/>
      <c r="K10" s="86"/>
    </row>
    <row r="11" spans="1:11" ht="21.95" customHeight="1">
      <c r="A11" s="87"/>
      <c r="B11" s="87"/>
      <c r="C11" s="88"/>
      <c r="D11" s="89"/>
      <c r="E11" s="90"/>
      <c r="F11" s="90"/>
      <c r="G11" s="90"/>
      <c r="H11" s="90"/>
      <c r="I11" s="91" t="s">
        <v>30</v>
      </c>
      <c r="J11" s="91"/>
      <c r="K11" s="90"/>
    </row>
    <row r="12" spans="1:11" ht="25.5" customHeight="1">
      <c r="A12" s="49" t="s">
        <v>31</v>
      </c>
      <c r="B12" s="49" t="s">
        <v>32</v>
      </c>
      <c r="C12" s="50" t="s">
        <v>33</v>
      </c>
      <c r="D12" s="51" t="s">
        <v>34</v>
      </c>
      <c r="E12" s="52" t="s">
        <v>35</v>
      </c>
      <c r="F12" s="53" t="s">
        <v>36</v>
      </c>
      <c r="G12" s="52" t="s">
        <v>37</v>
      </c>
      <c r="H12" s="53" t="s">
        <v>38</v>
      </c>
      <c r="I12" s="53" t="s">
        <v>39</v>
      </c>
      <c r="J12" s="53" t="s">
        <v>40</v>
      </c>
      <c r="K12" s="53" t="s">
        <v>41</v>
      </c>
    </row>
    <row r="13" spans="1:11" ht="27.75" customHeight="1">
      <c r="A13" s="54">
        <v>1</v>
      </c>
      <c r="B13" s="55" t="s">
        <v>42</v>
      </c>
      <c r="C13" s="56" t="s">
        <v>43</v>
      </c>
      <c r="D13" s="57">
        <v>3645000</v>
      </c>
      <c r="E13" s="58"/>
      <c r="F13" s="58" t="s">
        <v>44</v>
      </c>
      <c r="G13" s="58" t="s">
        <v>45</v>
      </c>
      <c r="H13" s="58" t="s">
        <v>46</v>
      </c>
      <c r="I13" s="58" t="s">
        <v>47</v>
      </c>
      <c r="J13" s="58" t="s">
        <v>47</v>
      </c>
      <c r="K13" s="58" t="s">
        <v>48</v>
      </c>
    </row>
    <row r="14" spans="1:11">
      <c r="A14" s="59" t="s">
        <v>49</v>
      </c>
      <c r="B14" s="60" t="s">
        <v>50</v>
      </c>
      <c r="C14" s="61" t="s">
        <v>51</v>
      </c>
      <c r="D14" s="57">
        <v>2383468.14</v>
      </c>
      <c r="E14" s="62">
        <v>1008</v>
      </c>
      <c r="F14" s="63" t="s">
        <v>44</v>
      </c>
      <c r="G14" s="64" t="s">
        <v>45</v>
      </c>
      <c r="H14" s="65" t="s">
        <v>52</v>
      </c>
      <c r="I14" s="65" t="s">
        <v>47</v>
      </c>
      <c r="J14" s="66" t="s">
        <v>47</v>
      </c>
      <c r="K14" s="67" t="s">
        <v>48</v>
      </c>
    </row>
    <row r="15" spans="1:11">
      <c r="A15" s="54">
        <v>3</v>
      </c>
      <c r="B15" s="68"/>
      <c r="C15" s="61"/>
      <c r="D15" s="69"/>
      <c r="E15" s="62"/>
      <c r="F15" s="70"/>
      <c r="G15" s="70"/>
      <c r="H15" s="70"/>
      <c r="I15" s="70"/>
      <c r="J15" s="70"/>
      <c r="K15" s="70"/>
    </row>
    <row r="16" spans="1:11">
      <c r="A16" s="54"/>
      <c r="B16" s="54"/>
      <c r="C16" s="71"/>
      <c r="D16" s="69"/>
      <c r="E16" s="70"/>
      <c r="F16" s="70"/>
      <c r="G16" s="70"/>
      <c r="H16" s="70"/>
      <c r="I16" s="70"/>
      <c r="J16" s="70"/>
      <c r="K16" s="70"/>
    </row>
    <row r="17" spans="1:11">
      <c r="A17" s="54"/>
      <c r="B17" s="54"/>
      <c r="C17" s="71"/>
      <c r="D17" s="69"/>
      <c r="E17" s="70"/>
      <c r="F17" s="70"/>
      <c r="G17" s="70"/>
      <c r="H17" s="70"/>
      <c r="I17" s="70"/>
      <c r="J17" s="70"/>
      <c r="K17" s="70"/>
    </row>
    <row r="18" spans="1:11">
      <c r="A18" s="3"/>
      <c r="B18" s="2"/>
      <c r="C18" s="8"/>
      <c r="D18" s="4"/>
    </row>
    <row r="19" spans="1:11">
      <c r="A19" s="3"/>
      <c r="B19" s="3"/>
      <c r="C19" s="9"/>
      <c r="D19" s="4"/>
    </row>
    <row r="20" spans="1:11">
      <c r="A20" s="148"/>
      <c r="B20" s="3"/>
      <c r="C20" s="10"/>
      <c r="D20" s="4"/>
    </row>
    <row r="21" spans="1:11">
      <c r="A21" s="148"/>
      <c r="B21" s="3"/>
      <c r="C21" s="10"/>
      <c r="D21" s="4"/>
    </row>
    <row r="22" spans="1:11">
      <c r="A22" s="149" t="s">
        <v>53</v>
      </c>
      <c r="B22" s="149"/>
      <c r="C22" s="149"/>
      <c r="D22" s="149" t="s">
        <v>54</v>
      </c>
      <c r="E22" s="149"/>
      <c r="F22" s="149"/>
    </row>
    <row r="23" spans="1:11" ht="25.5">
      <c r="A23" s="92" t="s">
        <v>55</v>
      </c>
      <c r="B23" s="49" t="s">
        <v>56</v>
      </c>
      <c r="C23" s="93" t="s">
        <v>57</v>
      </c>
      <c r="D23" s="51" t="s">
        <v>58</v>
      </c>
      <c r="E23" s="52" t="s">
        <v>59</v>
      </c>
      <c r="F23" s="53" t="s">
        <v>60</v>
      </c>
      <c r="G23" s="11"/>
      <c r="H23"/>
      <c r="I23"/>
    </row>
    <row r="24" spans="1:11">
      <c r="A24" s="54"/>
      <c r="B24" s="54"/>
      <c r="C24" s="61"/>
      <c r="D24" s="69"/>
      <c r="E24" s="70"/>
      <c r="F24" s="70"/>
    </row>
    <row r="25" spans="1:11">
      <c r="A25" s="54">
        <v>1</v>
      </c>
      <c r="B25" s="54" t="s">
        <v>61</v>
      </c>
      <c r="C25" s="54">
        <v>1997</v>
      </c>
      <c r="D25" s="94">
        <v>16064.96</v>
      </c>
      <c r="E25" s="70" t="s">
        <v>44</v>
      </c>
      <c r="F25" s="70"/>
    </row>
    <row r="26" spans="1:11">
      <c r="A26" s="54"/>
      <c r="B26" s="54"/>
      <c r="C26" s="54"/>
      <c r="D26" s="69"/>
      <c r="E26" s="70"/>
      <c r="F26" s="70"/>
    </row>
    <row r="27" spans="1:11">
      <c r="A27" s="54"/>
      <c r="B27" s="54"/>
      <c r="C27" s="54"/>
      <c r="D27" s="69"/>
      <c r="E27" s="70"/>
      <c r="F27" s="70"/>
    </row>
    <row r="28" spans="1:11">
      <c r="A28" s="54"/>
      <c r="B28" s="54"/>
      <c r="C28" s="54"/>
      <c r="D28" s="95"/>
      <c r="E28" s="70"/>
      <c r="F28" s="70"/>
    </row>
    <row r="29" spans="1:11">
      <c r="A29" s="3"/>
      <c r="B29" s="3"/>
      <c r="C29" s="12"/>
      <c r="D29" s="4"/>
    </row>
    <row r="30" spans="1:11">
      <c r="A30"/>
    </row>
    <row r="31" spans="1:11">
      <c r="A31" s="150" t="s">
        <v>62</v>
      </c>
      <c r="B31" s="150"/>
      <c r="C31" s="150" t="s">
        <v>62</v>
      </c>
      <c r="D31" s="150"/>
      <c r="E31" s="150"/>
      <c r="F31" s="150"/>
      <c r="G31" s="150"/>
      <c r="H31" s="150"/>
    </row>
    <row r="32" spans="1:11">
      <c r="A32" s="151" t="s">
        <v>63</v>
      </c>
      <c r="B32" s="151"/>
      <c r="C32" s="151" t="s">
        <v>64</v>
      </c>
      <c r="D32" s="151"/>
      <c r="E32" s="151"/>
      <c r="F32" s="97" t="s">
        <v>65</v>
      </c>
      <c r="G32" s="97" t="s">
        <v>66</v>
      </c>
      <c r="H32" s="97" t="s">
        <v>67</v>
      </c>
    </row>
    <row r="33" spans="1:8">
      <c r="A33" s="147"/>
      <c r="B33" s="147"/>
      <c r="C33" s="147"/>
      <c r="D33" s="147"/>
      <c r="E33" s="147"/>
      <c r="F33" s="70"/>
      <c r="G33" s="70"/>
      <c r="H33" s="70"/>
    </row>
    <row r="34" spans="1:8">
      <c r="A34" s="147"/>
      <c r="B34" s="147"/>
      <c r="C34" s="147"/>
      <c r="D34" s="147"/>
      <c r="E34" s="147"/>
      <c r="F34" s="70"/>
      <c r="G34" s="70"/>
      <c r="H34" s="70"/>
    </row>
    <row r="35" spans="1:8">
      <c r="A35" s="147"/>
      <c r="B35" s="147"/>
      <c r="C35" s="147"/>
      <c r="D35" s="147"/>
      <c r="E35" s="147"/>
      <c r="F35" s="70"/>
      <c r="G35" s="70"/>
      <c r="H35" s="70"/>
    </row>
    <row r="40" spans="1:8">
      <c r="F40" s="22"/>
      <c r="G40" s="5"/>
    </row>
    <row r="41" spans="1:8">
      <c r="F41" s="13" t="s">
        <v>68</v>
      </c>
    </row>
  </sheetData>
  <sheetProtection selectLockedCells="1" selectUnlockedCells="1"/>
  <mergeCells count="11">
    <mergeCell ref="A20:A21"/>
    <mergeCell ref="A22:F22"/>
    <mergeCell ref="A31:H31"/>
    <mergeCell ref="A32:B32"/>
    <mergeCell ref="C32:E32"/>
    <mergeCell ref="A33:B33"/>
    <mergeCell ref="C33:E33"/>
    <mergeCell ref="A34:B34"/>
    <mergeCell ref="C34:E34"/>
    <mergeCell ref="A35:B35"/>
    <mergeCell ref="C35:E35"/>
  </mergeCells>
  <pageMargins left="0.74803149606299213" right="0.74803149606299213" top="0.98425196850393704" bottom="0.98425196850393704" header="0.51181102362204722" footer="0.51181102362204722"/>
  <pageSetup paperSize="9" scale="35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18A36-34F8-4687-870E-8ECA2FBA84DA}">
  <sheetPr>
    <pageSetUpPr fitToPage="1"/>
  </sheetPr>
  <dimension ref="A1:P85"/>
  <sheetViews>
    <sheetView zoomScaleNormal="100" workbookViewId="0">
      <selection activeCell="B60" sqref="B60"/>
    </sheetView>
  </sheetViews>
  <sheetFormatPr defaultColWidth="11.5703125" defaultRowHeight="12.75"/>
  <cols>
    <col min="1" max="1" width="5.7109375" customWidth="1"/>
    <col min="2" max="2" width="37.140625" customWidth="1"/>
    <col min="3" max="3" width="13" customWidth="1"/>
    <col min="4" max="4" width="19.5703125" customWidth="1"/>
    <col min="5" max="5" width="42.28515625" customWidth="1"/>
    <col min="6" max="6" width="13.42578125" bestFit="1" customWidth="1"/>
    <col min="7" max="7" width="13.28515625" bestFit="1" customWidth="1"/>
    <col min="8" max="8" width="16.28515625" customWidth="1"/>
  </cols>
  <sheetData>
    <row r="1" spans="1:16">
      <c r="P1" s="14"/>
    </row>
    <row r="2" spans="1:16" ht="15.75">
      <c r="E2" s="15" t="s">
        <v>69</v>
      </c>
      <c r="J2" s="15"/>
      <c r="P2" s="14"/>
    </row>
    <row r="3" spans="1:16" ht="15">
      <c r="A3" s="16" t="s">
        <v>25</v>
      </c>
      <c r="P3" s="14"/>
    </row>
    <row r="4" spans="1:16" ht="15">
      <c r="A4" s="16"/>
      <c r="B4" s="14" t="s">
        <v>70</v>
      </c>
      <c r="P4" s="14"/>
    </row>
    <row r="5" spans="1:16" ht="15" hidden="1">
      <c r="A5" s="16"/>
      <c r="P5" s="14"/>
    </row>
    <row r="6" spans="1:16" hidden="1">
      <c r="P6" s="14"/>
    </row>
    <row r="7" spans="1:16" hidden="1"/>
    <row r="8" spans="1:16" ht="15.75">
      <c r="A8" s="17" t="s">
        <v>71</v>
      </c>
    </row>
    <row r="9" spans="1:16">
      <c r="A9" s="14" t="s">
        <v>72</v>
      </c>
    </row>
    <row r="11" spans="1:16">
      <c r="A11" s="111"/>
      <c r="B11" s="112"/>
      <c r="C11" s="113" t="s">
        <v>73</v>
      </c>
      <c r="D11" s="111"/>
      <c r="E11" s="111"/>
    </row>
    <row r="12" spans="1:16" ht="60.6" customHeight="1">
      <c r="A12" s="114" t="s">
        <v>74</v>
      </c>
      <c r="B12" s="96" t="s">
        <v>75</v>
      </c>
      <c r="C12" s="96" t="s">
        <v>76</v>
      </c>
      <c r="D12" s="114" t="s">
        <v>77</v>
      </c>
      <c r="E12" s="114" t="s">
        <v>78</v>
      </c>
    </row>
    <row r="13" spans="1:16">
      <c r="A13" s="115" t="s">
        <v>79</v>
      </c>
      <c r="B13" s="30" t="s">
        <v>80</v>
      </c>
      <c r="C13" s="31">
        <v>2018</v>
      </c>
      <c r="D13" s="116">
        <v>17498</v>
      </c>
      <c r="E13" s="30" t="s">
        <v>81</v>
      </c>
    </row>
    <row r="14" spans="1:16">
      <c r="A14" s="115" t="s">
        <v>49</v>
      </c>
      <c r="B14" s="30" t="s">
        <v>82</v>
      </c>
      <c r="C14" s="31">
        <v>2018</v>
      </c>
      <c r="D14" s="116">
        <v>3998</v>
      </c>
      <c r="E14" s="30" t="s">
        <v>83</v>
      </c>
    </row>
    <row r="15" spans="1:16">
      <c r="A15" s="115" t="s">
        <v>84</v>
      </c>
      <c r="B15" s="30" t="s">
        <v>85</v>
      </c>
      <c r="C15" s="31">
        <v>2018</v>
      </c>
      <c r="D15" s="116">
        <v>2489</v>
      </c>
      <c r="E15" s="30" t="s">
        <v>86</v>
      </c>
    </row>
    <row r="16" spans="1:16">
      <c r="A16" s="115" t="s">
        <v>87</v>
      </c>
      <c r="B16" s="30" t="s">
        <v>88</v>
      </c>
      <c r="C16" s="31">
        <v>2018</v>
      </c>
      <c r="D16" s="116">
        <v>8000</v>
      </c>
      <c r="E16" s="30" t="s">
        <v>89</v>
      </c>
    </row>
    <row r="17" spans="1:5">
      <c r="A17" s="115" t="s">
        <v>90</v>
      </c>
      <c r="B17" s="30" t="s">
        <v>91</v>
      </c>
      <c r="C17" s="31">
        <v>2018</v>
      </c>
      <c r="D17" s="116">
        <v>4400</v>
      </c>
      <c r="E17" s="30"/>
    </row>
    <row r="18" spans="1:5">
      <c r="A18" s="115" t="s">
        <v>92</v>
      </c>
      <c r="B18" s="30" t="s">
        <v>93</v>
      </c>
      <c r="C18" s="31">
        <v>2018</v>
      </c>
      <c r="D18" s="116">
        <v>3400</v>
      </c>
      <c r="E18" s="30"/>
    </row>
    <row r="19" spans="1:5">
      <c r="A19" s="115" t="s">
        <v>94</v>
      </c>
      <c r="B19" s="30" t="s">
        <v>95</v>
      </c>
      <c r="C19" s="31">
        <v>2019</v>
      </c>
      <c r="D19" s="116">
        <v>2050</v>
      </c>
      <c r="E19" s="30" t="s">
        <v>96</v>
      </c>
    </row>
    <row r="20" spans="1:5">
      <c r="A20" s="115" t="s">
        <v>97</v>
      </c>
      <c r="B20" s="30" t="s">
        <v>98</v>
      </c>
      <c r="C20" s="31">
        <v>2019</v>
      </c>
      <c r="D20" s="116">
        <v>1399</v>
      </c>
      <c r="E20" s="30" t="s">
        <v>99</v>
      </c>
    </row>
    <row r="21" spans="1:5">
      <c r="A21" s="115"/>
      <c r="B21" s="30"/>
      <c r="C21" s="31"/>
      <c r="D21" s="117">
        <f>SUM(D13:D20)</f>
        <v>43234</v>
      </c>
      <c r="E21" s="30"/>
    </row>
    <row r="22" spans="1:5">
      <c r="A22" s="115"/>
      <c r="B22" s="30"/>
      <c r="C22" s="31"/>
      <c r="D22" s="116"/>
      <c r="E22" s="30"/>
    </row>
    <row r="23" spans="1:5">
      <c r="A23" s="115"/>
      <c r="B23" s="30"/>
      <c r="C23" s="31"/>
      <c r="D23" s="116"/>
      <c r="E23" s="30"/>
    </row>
    <row r="24" spans="1:5">
      <c r="A24" s="115" t="s">
        <v>100</v>
      </c>
      <c r="B24" s="30" t="s">
        <v>101</v>
      </c>
      <c r="C24" s="31">
        <v>2021</v>
      </c>
      <c r="D24" s="118">
        <v>11532</v>
      </c>
      <c r="E24" s="30"/>
    </row>
    <row r="25" spans="1:5">
      <c r="A25" s="115" t="s">
        <v>102</v>
      </c>
      <c r="B25" s="30" t="s">
        <v>103</v>
      </c>
      <c r="C25" s="31">
        <v>2021</v>
      </c>
      <c r="D25" s="118">
        <v>2640</v>
      </c>
      <c r="E25" s="30"/>
    </row>
    <row r="26" spans="1:5">
      <c r="A26" s="115" t="s">
        <v>104</v>
      </c>
      <c r="B26" s="30" t="s">
        <v>105</v>
      </c>
      <c r="C26" s="31">
        <v>2021</v>
      </c>
      <c r="D26" s="118">
        <v>30000</v>
      </c>
      <c r="E26" s="30" t="s">
        <v>106</v>
      </c>
    </row>
    <row r="27" spans="1:5">
      <c r="A27" s="115" t="s">
        <v>107</v>
      </c>
      <c r="B27" s="30" t="s">
        <v>85</v>
      </c>
      <c r="C27" s="119">
        <v>2023</v>
      </c>
      <c r="D27" s="118">
        <v>2750</v>
      </c>
      <c r="E27" s="30" t="s">
        <v>108</v>
      </c>
    </row>
    <row r="28" spans="1:5">
      <c r="A28" s="115" t="s">
        <v>109</v>
      </c>
      <c r="B28" s="30" t="s">
        <v>110</v>
      </c>
      <c r="C28" s="31">
        <v>2024</v>
      </c>
      <c r="D28" s="118">
        <v>359</v>
      </c>
      <c r="E28" s="30"/>
    </row>
    <row r="29" spans="1:5">
      <c r="A29" s="115" t="s">
        <v>111</v>
      </c>
      <c r="B29" s="30" t="s">
        <v>112</v>
      </c>
      <c r="C29" s="31">
        <v>2024</v>
      </c>
      <c r="D29" s="118">
        <v>9000</v>
      </c>
      <c r="E29" s="30"/>
    </row>
    <row r="30" spans="1:5">
      <c r="A30" s="115" t="s">
        <v>113</v>
      </c>
      <c r="B30" s="30" t="s">
        <v>114</v>
      </c>
      <c r="C30" s="31">
        <v>2024</v>
      </c>
      <c r="D30" s="118">
        <v>9999</v>
      </c>
      <c r="E30" s="30" t="s">
        <v>115</v>
      </c>
    </row>
    <row r="31" spans="1:5">
      <c r="A31" s="115" t="s">
        <v>116</v>
      </c>
      <c r="B31" s="30" t="s">
        <v>117</v>
      </c>
      <c r="C31" s="31">
        <v>2024</v>
      </c>
      <c r="D31" s="118">
        <v>1100</v>
      </c>
      <c r="E31" s="30" t="s">
        <v>118</v>
      </c>
    </row>
    <row r="32" spans="1:5">
      <c r="A32" s="115" t="s">
        <v>119</v>
      </c>
      <c r="B32" s="30" t="s">
        <v>120</v>
      </c>
      <c r="C32" s="31">
        <v>2025</v>
      </c>
      <c r="D32" s="118">
        <v>1500</v>
      </c>
      <c r="E32" s="30" t="s">
        <v>121</v>
      </c>
    </row>
    <row r="33" spans="1:8">
      <c r="A33" s="115" t="s">
        <v>122</v>
      </c>
      <c r="B33" s="30" t="s">
        <v>123</v>
      </c>
      <c r="C33" s="31">
        <v>2025</v>
      </c>
      <c r="D33" s="118">
        <v>3200</v>
      </c>
      <c r="E33" s="30"/>
    </row>
    <row r="34" spans="1:8">
      <c r="A34" s="115" t="s">
        <v>124</v>
      </c>
      <c r="B34" s="30" t="s">
        <v>125</v>
      </c>
      <c r="C34" s="31">
        <v>2025</v>
      </c>
      <c r="D34" s="118">
        <v>600</v>
      </c>
      <c r="E34" s="30" t="s">
        <v>126</v>
      </c>
    </row>
    <row r="35" spans="1:8">
      <c r="A35" s="21"/>
      <c r="C35" s="99"/>
      <c r="D35" s="100">
        <f>SUM(D24:D34)</f>
        <v>72680</v>
      </c>
    </row>
    <row r="36" spans="1:8">
      <c r="A36" s="21"/>
      <c r="C36" s="99"/>
      <c r="D36" s="101"/>
    </row>
    <row r="37" spans="1:8">
      <c r="A37" s="21"/>
      <c r="C37" s="99"/>
      <c r="D37" s="101"/>
    </row>
    <row r="38" spans="1:8">
      <c r="C38" s="102" t="s">
        <v>127</v>
      </c>
      <c r="D38" s="103">
        <f>D21+D35</f>
        <v>115914</v>
      </c>
      <c r="E38" s="25"/>
    </row>
    <row r="39" spans="1:8" ht="2.25" customHeight="1"/>
    <row r="40" spans="1:8" hidden="1"/>
    <row r="41" spans="1:8" hidden="1"/>
    <row r="43" spans="1:8">
      <c r="A43" s="111"/>
      <c r="B43" s="111"/>
      <c r="C43" s="120" t="s">
        <v>128</v>
      </c>
      <c r="D43" s="111"/>
      <c r="E43" s="111"/>
    </row>
    <row r="44" spans="1:8" ht="72.75" customHeight="1">
      <c r="A44" s="121" t="s">
        <v>74</v>
      </c>
      <c r="B44" s="114" t="s">
        <v>129</v>
      </c>
      <c r="C44" s="122" t="s">
        <v>76</v>
      </c>
      <c r="D44" s="123" t="s">
        <v>130</v>
      </c>
      <c r="E44" s="123"/>
    </row>
    <row r="45" spans="1:8">
      <c r="A45" s="30" t="s">
        <v>79</v>
      </c>
      <c r="B45" s="30" t="s">
        <v>131</v>
      </c>
      <c r="C45" s="31">
        <v>2018</v>
      </c>
      <c r="D45" s="124">
        <v>2495</v>
      </c>
      <c r="E45" s="125" t="s">
        <v>89</v>
      </c>
    </row>
    <row r="46" spans="1:8">
      <c r="A46" s="30" t="s">
        <v>49</v>
      </c>
      <c r="B46" s="30" t="s">
        <v>132</v>
      </c>
      <c r="C46" s="31">
        <v>2018</v>
      </c>
      <c r="D46" s="124">
        <v>1996</v>
      </c>
      <c r="E46" s="125" t="s">
        <v>133</v>
      </c>
    </row>
    <row r="47" spans="1:8">
      <c r="A47" s="30" t="s">
        <v>84</v>
      </c>
      <c r="B47" s="30" t="s">
        <v>134</v>
      </c>
      <c r="C47" s="31">
        <v>2018</v>
      </c>
      <c r="D47" s="126">
        <v>1949</v>
      </c>
      <c r="E47" s="30" t="s">
        <v>135</v>
      </c>
      <c r="H47" s="25"/>
    </row>
    <row r="48" spans="1:8">
      <c r="A48" s="30" t="s">
        <v>87</v>
      </c>
      <c r="B48" s="30" t="s">
        <v>136</v>
      </c>
      <c r="C48" s="31">
        <v>2019</v>
      </c>
      <c r="D48" s="126">
        <v>15195.42</v>
      </c>
      <c r="E48" s="30"/>
    </row>
    <row r="49" spans="1:8">
      <c r="A49" s="30" t="s">
        <v>90</v>
      </c>
      <c r="B49" s="30" t="s">
        <v>137</v>
      </c>
      <c r="C49" s="31">
        <v>2020</v>
      </c>
      <c r="D49" s="127">
        <v>13794</v>
      </c>
      <c r="E49" s="125"/>
      <c r="H49" s="24"/>
    </row>
    <row r="50" spans="1:8">
      <c r="A50" s="30" t="s">
        <v>92</v>
      </c>
      <c r="B50" s="30" t="s">
        <v>138</v>
      </c>
      <c r="C50" s="31">
        <v>2020</v>
      </c>
      <c r="D50" s="127">
        <v>16500</v>
      </c>
      <c r="E50" s="128"/>
    </row>
    <row r="51" spans="1:8">
      <c r="A51" s="30" t="s">
        <v>94</v>
      </c>
      <c r="B51" s="30" t="s">
        <v>139</v>
      </c>
      <c r="C51" s="31">
        <v>2020</v>
      </c>
      <c r="D51" s="127">
        <v>32000</v>
      </c>
      <c r="E51" s="128"/>
    </row>
    <row r="52" spans="1:8">
      <c r="C52" s="99"/>
      <c r="D52" s="107">
        <f>SUM(D45:D51)</f>
        <v>83929.42</v>
      </c>
      <c r="E52" s="106"/>
    </row>
    <row r="53" spans="1:8">
      <c r="C53" s="99"/>
      <c r="D53" s="26"/>
      <c r="E53" s="106"/>
    </row>
    <row r="54" spans="1:8">
      <c r="C54" s="99"/>
      <c r="D54" s="26"/>
      <c r="E54" s="106"/>
    </row>
    <row r="55" spans="1:8">
      <c r="A55" s="30" t="s">
        <v>97</v>
      </c>
      <c r="B55" s="30" t="s">
        <v>140</v>
      </c>
      <c r="C55" s="31">
        <v>2021</v>
      </c>
      <c r="D55" s="127">
        <v>33136.199999999997</v>
      </c>
      <c r="E55" s="128"/>
    </row>
    <row r="56" spans="1:8">
      <c r="A56" s="30" t="s">
        <v>141</v>
      </c>
      <c r="B56" s="30" t="s">
        <v>142</v>
      </c>
      <c r="C56" s="31">
        <v>2021</v>
      </c>
      <c r="D56" s="127">
        <v>10138.799999999999</v>
      </c>
      <c r="E56" s="128"/>
    </row>
    <row r="57" spans="1:8">
      <c r="A57" s="30" t="s">
        <v>100</v>
      </c>
      <c r="B57" s="30" t="s">
        <v>143</v>
      </c>
      <c r="C57" s="31">
        <v>2021</v>
      </c>
      <c r="D57" s="127">
        <v>8913.4500000000007</v>
      </c>
      <c r="E57" s="128"/>
    </row>
    <row r="58" spans="1:8">
      <c r="A58" s="30" t="s">
        <v>102</v>
      </c>
      <c r="B58" s="30" t="s">
        <v>144</v>
      </c>
      <c r="C58" s="31">
        <v>2021</v>
      </c>
      <c r="D58" s="127">
        <v>3000</v>
      </c>
      <c r="E58" s="128"/>
    </row>
    <row r="59" spans="1:8">
      <c r="A59" s="30" t="s">
        <v>104</v>
      </c>
      <c r="B59" s="30" t="s">
        <v>145</v>
      </c>
      <c r="C59" s="31">
        <v>2024</v>
      </c>
      <c r="D59" s="127">
        <v>14500</v>
      </c>
      <c r="E59" s="30" t="s">
        <v>146</v>
      </c>
    </row>
    <row r="60" spans="1:8" ht="24" customHeight="1">
      <c r="A60" s="30" t="s">
        <v>107</v>
      </c>
      <c r="B60" s="129" t="s">
        <v>147</v>
      </c>
      <c r="C60" s="130">
        <v>2024</v>
      </c>
      <c r="D60" s="127">
        <v>9999</v>
      </c>
      <c r="E60" s="128" t="s">
        <v>146</v>
      </c>
    </row>
    <row r="61" spans="1:8">
      <c r="A61" s="30" t="s">
        <v>109</v>
      </c>
      <c r="B61" s="30" t="s">
        <v>148</v>
      </c>
      <c r="C61" s="31">
        <v>2025</v>
      </c>
      <c r="D61" s="127">
        <v>3480</v>
      </c>
      <c r="E61" s="128" t="s">
        <v>126</v>
      </c>
      <c r="G61" s="28"/>
    </row>
    <row r="62" spans="1:8">
      <c r="C62" s="99"/>
      <c r="D62" s="107">
        <f>SUM(D55:D61)</f>
        <v>83167.45</v>
      </c>
      <c r="E62" s="106"/>
    </row>
    <row r="63" spans="1:8">
      <c r="C63" s="99"/>
      <c r="D63" s="26"/>
      <c r="E63" s="106"/>
    </row>
    <row r="64" spans="1:8">
      <c r="C64" s="99"/>
      <c r="D64" s="26"/>
      <c r="E64" s="106"/>
    </row>
    <row r="65" spans="1:8">
      <c r="C65" s="108"/>
      <c r="D65" s="105"/>
      <c r="E65" s="106"/>
    </row>
    <row r="66" spans="1:8">
      <c r="C66" s="102" t="s">
        <v>127</v>
      </c>
      <c r="D66" s="109">
        <f>D52+D62</f>
        <v>167096.87</v>
      </c>
      <c r="E66" s="110"/>
      <c r="H66" s="25"/>
    </row>
    <row r="67" spans="1:8" ht="2.25" customHeight="1"/>
    <row r="68" spans="1:8" hidden="1"/>
    <row r="69" spans="1:8" hidden="1"/>
    <row r="70" spans="1:8">
      <c r="A70" s="98"/>
      <c r="B70" s="98"/>
      <c r="C70" s="104" t="s">
        <v>149</v>
      </c>
      <c r="D70" s="98"/>
      <c r="E70" s="98"/>
    </row>
    <row r="71" spans="1:8" ht="24">
      <c r="A71" s="30" t="s">
        <v>74</v>
      </c>
      <c r="B71" s="114" t="s">
        <v>150</v>
      </c>
      <c r="C71" s="150" t="s">
        <v>151</v>
      </c>
      <c r="D71" s="150"/>
    </row>
    <row r="72" spans="1:8">
      <c r="A72" s="30" t="s">
        <v>79</v>
      </c>
      <c r="B72" s="30" t="s">
        <v>152</v>
      </c>
      <c r="C72" s="153">
        <v>24153</v>
      </c>
      <c r="D72" s="153"/>
    </row>
    <row r="73" spans="1:8">
      <c r="A73" s="30">
        <v>2</v>
      </c>
      <c r="B73" s="30" t="s">
        <v>153</v>
      </c>
      <c r="C73" s="154">
        <v>1100</v>
      </c>
      <c r="D73" s="154"/>
    </row>
    <row r="74" spans="1:8">
      <c r="C74" s="155">
        <f>SUM(C72:D73)</f>
        <v>25253</v>
      </c>
      <c r="D74" s="155"/>
    </row>
    <row r="75" spans="1:8">
      <c r="C75" s="152"/>
      <c r="D75" s="152"/>
    </row>
    <row r="76" spans="1:8">
      <c r="C76" s="152"/>
      <c r="D76" s="152"/>
    </row>
    <row r="77" spans="1:8">
      <c r="C77" s="152"/>
      <c r="D77" s="152"/>
      <c r="H77" s="25"/>
    </row>
    <row r="78" spans="1:8">
      <c r="C78" s="29"/>
      <c r="D78" s="29"/>
    </row>
    <row r="83" spans="2:6">
      <c r="B83" t="s">
        <v>154</v>
      </c>
    </row>
    <row r="85" spans="2:6">
      <c r="F85" s="25"/>
    </row>
  </sheetData>
  <sheetProtection selectLockedCells="1" selectUnlockedCells="1"/>
  <mergeCells count="7">
    <mergeCell ref="C76:D76"/>
    <mergeCell ref="C77:D77"/>
    <mergeCell ref="C71:D71"/>
    <mergeCell ref="C72:D72"/>
    <mergeCell ref="C73:D73"/>
    <mergeCell ref="C74:D74"/>
    <mergeCell ref="C75:D75"/>
  </mergeCells>
  <phoneticPr fontId="22" type="noConversion"/>
  <pageMargins left="0.78740157480314965" right="0.78740157480314965" top="1.0629921259842521" bottom="1.0629921259842521" header="0.78740157480314965" footer="0.78740157480314965"/>
  <pageSetup paperSize="9" scale="60" firstPageNumber="0" orientation="portrait" r:id="rId1"/>
  <headerFooter alignWithMargins="0">
    <oddHeader>&amp;C&amp;"Times New Roman,Normalny"&amp;12&amp;A</oddHeader>
    <oddFooter>&amp;C&amp;"Times New Roman,Normalny"&amp;12Strona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F6EB5-0D1E-4790-982C-B41A488AD6E0}">
  <sheetPr>
    <pageSetUpPr fitToPage="1"/>
  </sheetPr>
  <dimension ref="A2:N34"/>
  <sheetViews>
    <sheetView zoomScale="85" zoomScaleNormal="85" workbookViewId="0">
      <selection activeCell="A7" sqref="A7"/>
    </sheetView>
  </sheetViews>
  <sheetFormatPr defaultColWidth="11.5703125" defaultRowHeight="12.75"/>
  <cols>
    <col min="1" max="1" width="40.7109375" customWidth="1"/>
    <col min="2" max="2" width="35.85546875" customWidth="1"/>
    <col min="3" max="3" width="32.85546875" customWidth="1"/>
    <col min="11" max="11" width="13.42578125" bestFit="1" customWidth="1"/>
  </cols>
  <sheetData>
    <row r="2" spans="1:14" ht="15.75">
      <c r="B2" s="15" t="s">
        <v>155</v>
      </c>
      <c r="I2" s="15"/>
      <c r="N2" s="14"/>
    </row>
    <row r="3" spans="1:14" ht="15.75">
      <c r="A3" s="19" t="s">
        <v>25</v>
      </c>
    </row>
    <row r="4" spans="1:14">
      <c r="A4" s="14" t="s">
        <v>156</v>
      </c>
    </row>
    <row r="7" spans="1:14" ht="15.75">
      <c r="B7" s="19" t="s">
        <v>157</v>
      </c>
      <c r="E7" s="19"/>
    </row>
    <row r="10" spans="1:14" ht="45.75">
      <c r="A10" s="131" t="s">
        <v>158</v>
      </c>
      <c r="B10" s="131" t="s">
        <v>159</v>
      </c>
      <c r="C10" s="131" t="s">
        <v>160</v>
      </c>
    </row>
    <row r="11" spans="1:14" ht="48.2" customHeight="1">
      <c r="A11" s="132" t="s">
        <v>161</v>
      </c>
      <c r="B11" s="30"/>
      <c r="C11" s="30"/>
    </row>
    <row r="12" spans="1:14" ht="52.7" customHeight="1">
      <c r="A12" s="132" t="s">
        <v>162</v>
      </c>
      <c r="B12" s="133">
        <v>206791.32</v>
      </c>
      <c r="C12" s="30"/>
      <c r="E12" t="s">
        <v>163</v>
      </c>
      <c r="K12" s="27"/>
    </row>
    <row r="13" spans="1:14" ht="41.25" customHeight="1">
      <c r="A13" s="132" t="s">
        <v>164</v>
      </c>
      <c r="B13" s="31"/>
      <c r="C13" s="30"/>
    </row>
    <row r="14" spans="1:14" ht="42.2" customHeight="1">
      <c r="A14" s="132" t="s">
        <v>165</v>
      </c>
      <c r="B14" s="31"/>
      <c r="C14" s="30"/>
    </row>
    <row r="15" spans="1:14" ht="42.2" customHeight="1">
      <c r="A15" s="132" t="s">
        <v>166</v>
      </c>
      <c r="B15" s="30"/>
      <c r="C15" s="30"/>
    </row>
    <row r="16" spans="1:14" ht="48">
      <c r="A16" s="132" t="s">
        <v>167</v>
      </c>
      <c r="B16" s="134">
        <v>871487.09</v>
      </c>
      <c r="C16" s="30"/>
    </row>
    <row r="17" spans="1:3" ht="24">
      <c r="A17" s="132" t="s">
        <v>168</v>
      </c>
      <c r="B17" s="135">
        <v>88440.35</v>
      </c>
      <c r="C17" s="30"/>
    </row>
    <row r="18" spans="1:3">
      <c r="A18" s="136" t="s">
        <v>127</v>
      </c>
      <c r="B18" s="137">
        <f>B12+B16+B17</f>
        <v>1166718.76</v>
      </c>
      <c r="C18" s="138"/>
    </row>
    <row r="19" spans="1:3">
      <c r="A19" s="121" t="s">
        <v>169</v>
      </c>
      <c r="B19" s="30"/>
      <c r="C19" s="30"/>
    </row>
    <row r="20" spans="1:3" ht="36">
      <c r="A20" s="132" t="s">
        <v>170</v>
      </c>
      <c r="B20" s="30"/>
      <c r="C20" s="30"/>
    </row>
    <row r="21" spans="1:3">
      <c r="A21" s="132" t="s">
        <v>171</v>
      </c>
      <c r="B21" s="30"/>
      <c r="C21" s="30"/>
    </row>
    <row r="22" spans="1:3">
      <c r="A22" s="30" t="s">
        <v>172</v>
      </c>
      <c r="B22" s="30"/>
      <c r="C22" s="30"/>
    </row>
    <row r="23" spans="1:3">
      <c r="A23" s="132" t="s">
        <v>173</v>
      </c>
      <c r="B23" s="30"/>
      <c r="C23" s="30"/>
    </row>
    <row r="24" spans="1:3" ht="24">
      <c r="A24" s="132" t="s">
        <v>174</v>
      </c>
      <c r="B24" s="30"/>
      <c r="C24" s="30"/>
    </row>
    <row r="25" spans="1:3">
      <c r="A25" s="114" t="s">
        <v>175</v>
      </c>
      <c r="B25" s="30"/>
      <c r="C25" s="30"/>
    </row>
    <row r="26" spans="1:3" ht="24">
      <c r="A26" s="132" t="s">
        <v>176</v>
      </c>
      <c r="B26" s="30"/>
      <c r="C26" s="30"/>
    </row>
    <row r="27" spans="1:3" ht="24">
      <c r="A27" s="132" t="s">
        <v>177</v>
      </c>
      <c r="B27" s="30"/>
      <c r="C27" s="30"/>
    </row>
    <row r="28" spans="1:3" ht="24">
      <c r="A28" s="132" t="s">
        <v>178</v>
      </c>
      <c r="B28" s="30"/>
      <c r="C28" s="30"/>
    </row>
    <row r="29" spans="1:3" ht="24">
      <c r="A29" s="132" t="s">
        <v>179</v>
      </c>
      <c r="B29" s="30"/>
      <c r="C29" s="30"/>
    </row>
    <row r="34" spans="2:2">
      <c r="B34" s="18"/>
    </row>
  </sheetData>
  <sheetProtection selectLockedCells="1" selectUnlockedCells="1"/>
  <pageMargins left="0.78740157480314965" right="0.78740157480314965" top="1.0629921259842521" bottom="1.0629921259842521" header="0.78740157480314965" footer="0.78740157480314965"/>
  <pageSetup paperSize="9" scale="60" firstPageNumber="0" orientation="portrait" r:id="rId1"/>
  <headerFooter alignWithMargins="0">
    <oddHeader>&amp;C&amp;"Times New Roman,Normalny"&amp;12&amp;A</oddHeader>
    <oddFooter>&amp;C&amp;"Times New Roman,Normalny"&amp;12Strona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66552-ED74-4BFB-8540-925C749749FE}">
  <sheetPr>
    <pageSetUpPr fitToPage="1"/>
  </sheetPr>
  <dimension ref="A3:M39"/>
  <sheetViews>
    <sheetView zoomScale="85" zoomScaleNormal="85" workbookViewId="0">
      <selection activeCell="E36" sqref="E36"/>
    </sheetView>
  </sheetViews>
  <sheetFormatPr defaultColWidth="11.5703125" defaultRowHeight="12.75"/>
  <cols>
    <col min="1" max="1" width="17.5703125" customWidth="1"/>
    <col min="2" max="2" width="16" customWidth="1"/>
    <col min="3" max="3" width="32.85546875" customWidth="1"/>
    <col min="5" max="5" width="12.42578125" bestFit="1" customWidth="1"/>
    <col min="7" max="7" width="16" customWidth="1"/>
    <col min="8" max="8" width="28.28515625" customWidth="1"/>
    <col min="9" max="9" width="17.140625" customWidth="1"/>
    <col min="10" max="10" width="15.85546875" customWidth="1"/>
    <col min="12" max="12" width="14.5703125" customWidth="1"/>
    <col min="13" max="13" width="15.7109375" customWidth="1"/>
  </cols>
  <sheetData>
    <row r="3" spans="1:13" ht="15.75">
      <c r="A3" s="19" t="s">
        <v>25</v>
      </c>
      <c r="L3" s="15" t="s">
        <v>180</v>
      </c>
    </row>
    <row r="8" spans="1:13" ht="15.75">
      <c r="B8" s="19" t="s">
        <v>181</v>
      </c>
    </row>
    <row r="9" spans="1:13" ht="48">
      <c r="A9" s="130" t="s">
        <v>182</v>
      </c>
      <c r="B9" s="130" t="s">
        <v>183</v>
      </c>
      <c r="C9" s="132" t="s">
        <v>184</v>
      </c>
      <c r="D9" s="132" t="s">
        <v>76</v>
      </c>
      <c r="E9" s="132" t="s">
        <v>185</v>
      </c>
      <c r="F9" s="132" t="s">
        <v>186</v>
      </c>
      <c r="G9" s="130" t="s">
        <v>187</v>
      </c>
      <c r="H9" s="130" t="s">
        <v>188</v>
      </c>
      <c r="I9" s="130" t="s">
        <v>189</v>
      </c>
      <c r="J9" s="132" t="s">
        <v>190</v>
      </c>
      <c r="K9" s="132" t="s">
        <v>191</v>
      </c>
      <c r="L9" s="132" t="s">
        <v>192</v>
      </c>
      <c r="M9" s="132" t="s">
        <v>193</v>
      </c>
    </row>
    <row r="10" spans="1:13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4" spans="1:13">
      <c r="D24" t="s">
        <v>194</v>
      </c>
    </row>
    <row r="26" spans="1:13" ht="60">
      <c r="A26" s="132" t="s">
        <v>195</v>
      </c>
      <c r="B26" s="130" t="s">
        <v>196</v>
      </c>
      <c r="C26" s="132" t="s">
        <v>197</v>
      </c>
      <c r="D26" s="132" t="s">
        <v>198</v>
      </c>
      <c r="E26" s="132" t="s">
        <v>199</v>
      </c>
      <c r="F26" s="132" t="s">
        <v>200</v>
      </c>
      <c r="G26" s="132" t="s">
        <v>201</v>
      </c>
      <c r="H26" s="130" t="s">
        <v>202</v>
      </c>
      <c r="I26" s="130" t="s">
        <v>60</v>
      </c>
    </row>
    <row r="27" spans="1:13">
      <c r="A27" s="30" t="s">
        <v>203</v>
      </c>
      <c r="B27" s="30" t="s">
        <v>204</v>
      </c>
      <c r="C27" s="30" t="s">
        <v>205</v>
      </c>
      <c r="D27" s="30">
        <v>5</v>
      </c>
      <c r="E27" s="139">
        <v>19921.150000000001</v>
      </c>
      <c r="F27" s="140" t="s">
        <v>206</v>
      </c>
      <c r="G27" s="140" t="s">
        <v>206</v>
      </c>
      <c r="H27" s="140" t="s">
        <v>207</v>
      </c>
      <c r="I27" s="30"/>
    </row>
    <row r="28" spans="1:13">
      <c r="A28" s="30" t="s">
        <v>208</v>
      </c>
      <c r="B28" s="30" t="s">
        <v>209</v>
      </c>
      <c r="C28" s="30" t="s">
        <v>210</v>
      </c>
      <c r="D28" s="30">
        <v>8</v>
      </c>
      <c r="E28" s="141">
        <v>14500</v>
      </c>
      <c r="F28" s="140" t="s">
        <v>206</v>
      </c>
      <c r="G28" s="140" t="s">
        <v>206</v>
      </c>
      <c r="H28" s="140" t="s">
        <v>207</v>
      </c>
      <c r="I28" s="30"/>
    </row>
    <row r="29" spans="1:13">
      <c r="A29" s="30"/>
      <c r="B29" s="30"/>
      <c r="C29" s="30"/>
      <c r="D29" s="30"/>
      <c r="E29" s="30"/>
      <c r="F29" s="30"/>
      <c r="G29" s="30"/>
      <c r="H29" s="30"/>
      <c r="I29" s="30"/>
    </row>
    <row r="30" spans="1:13">
      <c r="A30" s="30"/>
      <c r="B30" s="30"/>
      <c r="C30" s="30"/>
      <c r="D30" s="30"/>
      <c r="E30" s="30"/>
      <c r="F30" s="30"/>
      <c r="G30" s="30"/>
      <c r="H30" s="30"/>
      <c r="I30" s="30"/>
    </row>
    <row r="33" spans="1:4">
      <c r="A33" s="20" t="s">
        <v>211</v>
      </c>
    </row>
    <row r="34" spans="1:4">
      <c r="A34" t="s">
        <v>212</v>
      </c>
    </row>
    <row r="39" spans="1:4">
      <c r="D39" s="18"/>
    </row>
  </sheetData>
  <sheetProtection selectLockedCells="1" selectUnlockedCells="1"/>
  <pageMargins left="0.78740157480314965" right="0.78740157480314965" top="1.0629921259842521" bottom="1.0629921259842521" header="0.78740157480314965" footer="0.78740157480314965"/>
  <pageSetup paperSize="9" scale="59" firstPageNumber="0" orientation="landscape" r:id="rId1"/>
  <headerFooter alignWithMargins="0">
    <oddHeader>&amp;C&amp;"Times New Roman,Normalny"&amp;12&amp;A</oddHeader>
    <oddFooter>&amp;C&amp;"Times New Roman,Normalny"&amp;12Strona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27BB1-D376-46E4-BA70-6485B818F560}">
  <sheetPr>
    <pageSetUpPr fitToPage="1"/>
  </sheetPr>
  <dimension ref="A1:M84"/>
  <sheetViews>
    <sheetView topLeftCell="A55" zoomScale="85" zoomScaleNormal="85" workbookViewId="0">
      <selection activeCell="E83" sqref="E83:H84"/>
    </sheetView>
  </sheetViews>
  <sheetFormatPr defaultColWidth="11.5703125" defaultRowHeight="12.75"/>
  <sheetData>
    <row r="1" spans="1:13" ht="15.75">
      <c r="H1" s="19" t="s">
        <v>213</v>
      </c>
    </row>
    <row r="3" spans="1:13" ht="15.75">
      <c r="A3" s="19" t="s">
        <v>25</v>
      </c>
    </row>
    <row r="4" spans="1:13">
      <c r="A4" s="14" t="s">
        <v>70</v>
      </c>
      <c r="B4" s="14"/>
    </row>
    <row r="8" spans="1:13" ht="15.75">
      <c r="D8" s="19" t="s">
        <v>214</v>
      </c>
    </row>
    <row r="10" spans="1:13">
      <c r="A10" t="s">
        <v>215</v>
      </c>
    </row>
    <row r="11" spans="1:13">
      <c r="A11" t="s">
        <v>216</v>
      </c>
    </row>
    <row r="12" spans="1:13">
      <c r="A12" t="s">
        <v>217</v>
      </c>
      <c r="L12" t="s">
        <v>45</v>
      </c>
      <c r="M12" s="23" t="s">
        <v>218</v>
      </c>
    </row>
    <row r="13" spans="1:13">
      <c r="A13" t="s">
        <v>219</v>
      </c>
    </row>
    <row r="14" spans="1:13">
      <c r="A14" t="s">
        <v>219</v>
      </c>
    </row>
    <row r="16" spans="1:13">
      <c r="A16" t="s">
        <v>220</v>
      </c>
    </row>
    <row r="17" spans="1:13">
      <c r="A17" t="s">
        <v>221</v>
      </c>
      <c r="L17" s="23" t="s">
        <v>45</v>
      </c>
      <c r="M17" s="14" t="s">
        <v>218</v>
      </c>
    </row>
    <row r="18" spans="1:13">
      <c r="A18" t="s">
        <v>219</v>
      </c>
    </row>
    <row r="19" spans="1:13">
      <c r="A19" t="s">
        <v>219</v>
      </c>
    </row>
    <row r="21" spans="1:13">
      <c r="A21" t="s">
        <v>222</v>
      </c>
      <c r="L21" t="s">
        <v>45</v>
      </c>
      <c r="M21" s="23" t="s">
        <v>218</v>
      </c>
    </row>
    <row r="22" spans="1:13">
      <c r="A22" t="s">
        <v>223</v>
      </c>
    </row>
    <row r="23" spans="1:13">
      <c r="A23" t="s">
        <v>219</v>
      </c>
    </row>
    <row r="24" spans="1:13">
      <c r="A24" t="s">
        <v>219</v>
      </c>
    </row>
    <row r="26" spans="1:13">
      <c r="A26" t="s">
        <v>224</v>
      </c>
      <c r="L26" t="s">
        <v>45</v>
      </c>
      <c r="M26" s="23" t="s">
        <v>218</v>
      </c>
    </row>
    <row r="27" spans="1:13">
      <c r="A27" t="s">
        <v>225</v>
      </c>
    </row>
    <row r="28" spans="1:13">
      <c r="A28" t="s">
        <v>219</v>
      </c>
    </row>
    <row r="29" spans="1:13">
      <c r="A29" t="s">
        <v>219</v>
      </c>
    </row>
    <row r="31" spans="1:13">
      <c r="A31" t="s">
        <v>226</v>
      </c>
      <c r="L31" s="23" t="s">
        <v>45</v>
      </c>
      <c r="M31" t="s">
        <v>218</v>
      </c>
    </row>
    <row r="32" spans="1:13">
      <c r="A32" t="s">
        <v>227</v>
      </c>
    </row>
    <row r="33" spans="1:13">
      <c r="A33" t="s">
        <v>219</v>
      </c>
    </row>
    <row r="34" spans="1:13">
      <c r="A34" t="s">
        <v>219</v>
      </c>
    </row>
    <row r="36" spans="1:13">
      <c r="A36" s="21" t="s">
        <v>228</v>
      </c>
      <c r="L36" s="23" t="s">
        <v>45</v>
      </c>
      <c r="M36" t="s">
        <v>218</v>
      </c>
    </row>
    <row r="37" spans="1:13">
      <c r="A37" s="14" t="s">
        <v>229</v>
      </c>
    </row>
    <row r="39" spans="1:13">
      <c r="A39" t="s">
        <v>230</v>
      </c>
      <c r="L39" s="23" t="s">
        <v>45</v>
      </c>
      <c r="M39" t="s">
        <v>218</v>
      </c>
    </row>
    <row r="40" spans="1:13">
      <c r="A40" s="14" t="s">
        <v>231</v>
      </c>
    </row>
    <row r="42" spans="1:13">
      <c r="A42" t="s">
        <v>232</v>
      </c>
      <c r="L42" s="23" t="s">
        <v>45</v>
      </c>
      <c r="M42" t="s">
        <v>218</v>
      </c>
    </row>
    <row r="43" spans="1:13">
      <c r="A43" t="s">
        <v>233</v>
      </c>
    </row>
    <row r="44" spans="1:13">
      <c r="A44" t="s">
        <v>219</v>
      </c>
    </row>
    <row r="46" spans="1:13">
      <c r="A46" t="s">
        <v>234</v>
      </c>
      <c r="L46" t="s">
        <v>45</v>
      </c>
      <c r="M46" s="23" t="s">
        <v>218</v>
      </c>
    </row>
    <row r="47" spans="1:13">
      <c r="A47" t="s">
        <v>235</v>
      </c>
    </row>
    <row r="48" spans="1:13">
      <c r="A48" t="s">
        <v>219</v>
      </c>
    </row>
    <row r="50" spans="1:13">
      <c r="A50" t="s">
        <v>236</v>
      </c>
    </row>
    <row r="51" spans="1:13">
      <c r="A51" s="23" t="s">
        <v>237</v>
      </c>
      <c r="C51" t="s">
        <v>238</v>
      </c>
      <c r="F51" t="s">
        <v>239</v>
      </c>
    </row>
    <row r="56" spans="1:13" ht="15.75">
      <c r="D56" s="15"/>
      <c r="G56" s="15" t="s">
        <v>240</v>
      </c>
    </row>
    <row r="57" spans="1:13">
      <c r="C57" t="s">
        <v>241</v>
      </c>
    </row>
    <row r="59" spans="1:13">
      <c r="A59" t="s">
        <v>242</v>
      </c>
      <c r="L59" s="23" t="s">
        <v>45</v>
      </c>
      <c r="M59" t="s">
        <v>218</v>
      </c>
    </row>
    <row r="60" spans="1:13">
      <c r="A60" t="s">
        <v>243</v>
      </c>
    </row>
    <row r="61" spans="1:13">
      <c r="B61" t="s">
        <v>244</v>
      </c>
    </row>
    <row r="63" spans="1:13">
      <c r="A63" t="s">
        <v>245</v>
      </c>
      <c r="L63" s="23" t="s">
        <v>45</v>
      </c>
      <c r="M63" t="s">
        <v>218</v>
      </c>
    </row>
    <row r="64" spans="1:13">
      <c r="A64" t="s">
        <v>246</v>
      </c>
    </row>
    <row r="65" spans="1:13">
      <c r="A65" t="s">
        <v>219</v>
      </c>
    </row>
    <row r="67" spans="1:13">
      <c r="A67" t="s">
        <v>247</v>
      </c>
    </row>
    <row r="68" spans="1:13">
      <c r="A68" t="s">
        <v>248</v>
      </c>
    </row>
    <row r="69" spans="1:13">
      <c r="A69" t="s">
        <v>249</v>
      </c>
      <c r="L69" t="s">
        <v>45</v>
      </c>
      <c r="M69" s="23" t="s">
        <v>218</v>
      </c>
    </row>
    <row r="70" spans="1:13">
      <c r="A70" t="s">
        <v>219</v>
      </c>
    </row>
    <row r="71" spans="1:13">
      <c r="A71" t="s">
        <v>250</v>
      </c>
      <c r="L71" t="s">
        <v>45</v>
      </c>
      <c r="M71" s="23" t="s">
        <v>218</v>
      </c>
    </row>
    <row r="72" spans="1:13">
      <c r="A72" t="s">
        <v>219</v>
      </c>
    </row>
    <row r="74" spans="1:13">
      <c r="A74" t="s">
        <v>251</v>
      </c>
      <c r="L74" s="23" t="s">
        <v>45</v>
      </c>
      <c r="M74" t="s">
        <v>218</v>
      </c>
    </row>
    <row r="75" spans="1:13">
      <c r="A75" t="s">
        <v>252</v>
      </c>
    </row>
    <row r="76" spans="1:13">
      <c r="A76" t="s">
        <v>253</v>
      </c>
    </row>
    <row r="77" spans="1:13">
      <c r="A77" t="s">
        <v>219</v>
      </c>
    </row>
    <row r="79" spans="1:13">
      <c r="A79" t="s">
        <v>254</v>
      </c>
      <c r="L79" t="s">
        <v>45</v>
      </c>
      <c r="M79" t="s">
        <v>218</v>
      </c>
    </row>
    <row r="80" spans="1:13">
      <c r="A80" t="s">
        <v>219</v>
      </c>
    </row>
    <row r="84" spans="5:5">
      <c r="E84" s="18"/>
    </row>
  </sheetData>
  <sheetProtection selectLockedCells="1" selectUnlockedCells="1"/>
  <pageMargins left="0.78740157480314965" right="0.78740157480314965" top="1.0629921259842521" bottom="1.0629921259842521" header="0.78740157480314965" footer="0.78740157480314965"/>
  <pageSetup paperSize="9" scale="53" firstPageNumber="0" orientation="portrait" horizontalDpi="300" verticalDpi="300" r:id="rId1"/>
  <headerFooter alignWithMargins="0">
    <oddHeader>&amp;C&amp;"Times New Roman,Normalny"&amp;12&amp;A</oddHeader>
    <oddFooter>&amp;C&amp;"Times New Roman,Normalny"&amp;12Strona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25963d-9b0b-4f75-922d-cebb65b2676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934FD99B5EC97479DD22E78550CF822" ma:contentTypeVersion="14" ma:contentTypeDescription="Utwórz nowy dokument." ma:contentTypeScope="" ma:versionID="dc64b57d3e9f18be07dc4f5e15119a0a">
  <xsd:schema xmlns:xsd="http://www.w3.org/2001/XMLSchema" xmlns:xs="http://www.w3.org/2001/XMLSchema" xmlns:p="http://schemas.microsoft.com/office/2006/metadata/properties" xmlns:ns2="5b25963d-9b0b-4f75-922d-cebb65b2676f" targetNamespace="http://schemas.microsoft.com/office/2006/metadata/properties" ma:root="true" ma:fieldsID="f4c5bcf8dc47165525f515c045aafbaa" ns2:_="">
    <xsd:import namespace="5b25963d-9b0b-4f75-922d-cebb65b267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25963d-9b0b-4f75-922d-cebb65b267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12ffa60e-70f0-4c9d-a1f8-ff2b76557f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75FC42-0CCC-4567-9FE4-34BE2F631937}"/>
</file>

<file path=customXml/itemProps2.xml><?xml version="1.0" encoding="utf-8"?>
<ds:datastoreItem xmlns:ds="http://schemas.openxmlformats.org/officeDocument/2006/customXml" ds:itemID="{AC0F73E5-035C-4C05-8439-A1B009A3218C}"/>
</file>

<file path=customXml/itemProps3.xml><?xml version="1.0" encoding="utf-8"?>
<ds:datastoreItem xmlns:ds="http://schemas.openxmlformats.org/officeDocument/2006/customXml" ds:itemID="{61FDB75E-0B22-4E83-94FB-0EFBFB6F5E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piotr</dc:creator>
  <cp:keywords/>
  <dc:description/>
  <cp:lastModifiedBy>Anna Jackowiak</cp:lastModifiedBy>
  <cp:revision>323</cp:revision>
  <dcterms:created xsi:type="dcterms:W3CDTF">1601-01-01T00:00:00Z</dcterms:created>
  <dcterms:modified xsi:type="dcterms:W3CDTF">2026-07-20T06:10:37Z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0x010100F934FD99B5EC97479DD22E78550CF822</vt:lpwstr>
  </property>
  <property fmtid="{D5CDD505-2E9C-101B-9397-08002B2CF9AE}" pid="3" name="MediaServiceImageTags">
    <vt:lpwstr/>
  </property>
</Properties>
</file>